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320" windowHeight="12600"/>
  </bookViews>
  <sheets>
    <sheet name="прил.7" sheetId="1" r:id="rId1"/>
  </sheets>
  <definedNames>
    <definedName name="_xlnm._FilterDatabase" localSheetId="0" hidden="1">прил.7!$A$8:$F$268</definedName>
    <definedName name="_xlnm.Print_Area" localSheetId="0">прил.7!$A$1:$F$268</definedName>
  </definedNames>
  <calcPr calcId="152511"/>
</workbook>
</file>

<file path=xl/calcChain.xml><?xml version="1.0" encoding="utf-8"?>
<calcChain xmlns="http://schemas.openxmlformats.org/spreadsheetml/2006/main">
  <c r="E193" i="1" l="1"/>
  <c r="D193" i="1"/>
  <c r="E180" i="1"/>
  <c r="D180" i="1"/>
  <c r="E150" i="1"/>
  <c r="D150" i="1"/>
  <c r="E154" i="1"/>
  <c r="D154" i="1"/>
  <c r="D183" i="1"/>
  <c r="E187" i="1"/>
  <c r="E184" i="1"/>
  <c r="E183" i="1" l="1"/>
  <c r="E160" i="1"/>
  <c r="D160" i="1" l="1"/>
  <c r="E268" i="1" l="1"/>
  <c r="D268" i="1"/>
  <c r="E108" i="1"/>
  <c r="D108" i="1"/>
  <c r="E143" i="1"/>
  <c r="D143" i="1"/>
  <c r="D135" i="1"/>
  <c r="D124" i="1"/>
  <c r="D95" i="1"/>
  <c r="E90" i="1"/>
  <c r="D90" i="1"/>
  <c r="E86" i="1"/>
  <c r="D86" i="1"/>
  <c r="E72" i="1"/>
  <c r="E71" i="1" s="1"/>
  <c r="D72" i="1"/>
  <c r="D71" i="1" s="1"/>
  <c r="E28" i="1"/>
  <c r="E27" i="1" s="1"/>
  <c r="D28" i="1"/>
  <c r="D27" i="1" s="1"/>
  <c r="E17" i="1"/>
  <c r="D17" i="1"/>
  <c r="E10" i="1"/>
  <c r="D10" i="1"/>
  <c r="D94" i="1" l="1"/>
  <c r="E26" i="1"/>
  <c r="D26" i="1"/>
  <c r="D134" i="1"/>
  <c r="D267" i="1" s="1"/>
  <c r="D9" i="1" l="1"/>
  <c r="E155" i="1"/>
  <c r="E134" i="1"/>
  <c r="E124" i="1"/>
  <c r="E94" i="1" s="1"/>
  <c r="E9" i="1" l="1"/>
  <c r="F9" i="1" s="1"/>
  <c r="E267" i="1"/>
  <c r="F267" i="1" s="1"/>
  <c r="F128" i="1"/>
  <c r="F129" i="1"/>
  <c r="F130" i="1"/>
  <c r="F13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8" i="1"/>
</calcChain>
</file>

<file path=xl/sharedStrings.xml><?xml version="1.0" encoding="utf-8"?>
<sst xmlns="http://schemas.openxmlformats.org/spreadsheetml/2006/main" count="664" uniqueCount="220">
  <si>
    <t>к Решению Хатангского сельского Совета депутатов</t>
  </si>
  <si>
    <t>Наименование</t>
  </si>
  <si>
    <t>ВСЕГО</t>
  </si>
  <si>
    <t xml:space="preserve">Муниципальная программа "Организация транспортного обслуживания отдельных категорий населения в селе Хатанга" </t>
  </si>
  <si>
    <t>Реализация полномочий органов местного самоуправления Таймырского Долгано-Ненецкого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</t>
  </si>
  <si>
    <t>Целевая статья</t>
  </si>
  <si>
    <t>Вид расходов</t>
  </si>
  <si>
    <t>0100000000</t>
  </si>
  <si>
    <t>0100006050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</si>
  <si>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</si>
  <si>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</si>
  <si>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осуществлением перевозки отдельных категорий населения автомобильным транспортом (автобус) в селе Хатанга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</si>
  <si>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</si>
  <si>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Муниципальная программа "Создание условий для обеспечения жителей сельского поселения Хатанга услугами торговли" </t>
  </si>
  <si>
    <t>Подпрограмма "Бензин по доступной цене для населения и сельскохозяйственных предприятий поселков сельского поселения Хатанга"</t>
  </si>
  <si>
    <t>Возмещение транспортных затрат по доставке бензина для реализации населению и сельскохозяйственным предприятиям из с.Хатанга в поселки сельского поселения Хатанга</t>
  </si>
  <si>
    <t>800</t>
  </si>
  <si>
    <t>810</t>
  </si>
  <si>
    <t>0100011010</t>
  </si>
  <si>
    <t>0200000000</t>
  </si>
  <si>
    <t>0210000000</t>
  </si>
  <si>
    <t>0210012110</t>
  </si>
  <si>
    <t>Подпрограмма "Хлеб по доступной цене  для населения в с. Хатанга"</t>
  </si>
  <si>
    <t>Возмещение части затрат, связанных с производством хлеба в селе Хатанга</t>
  </si>
  <si>
    <t>0220000000</t>
  </si>
  <si>
    <t>0220012210</t>
  </si>
  <si>
    <t xml:space="preserve">Муниципальная программа "Развитие культуры в сельском поселении Хатанга" </t>
  </si>
  <si>
    <t>Подпрограмма "Культурное наследие"</t>
  </si>
  <si>
    <t>Центральный аппарат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</si>
  <si>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</si>
  <si>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</si>
  <si>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</si>
  <si>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</si>
  <si>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</si>
  <si>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0300000000</t>
  </si>
  <si>
    <t>0310000000</t>
  </si>
  <si>
    <t>0310001030</t>
  </si>
  <si>
    <t>100</t>
  </si>
  <si>
    <t>120</t>
  </si>
  <si>
    <t>200</t>
  </si>
  <si>
    <t>240</t>
  </si>
  <si>
    <t>850</t>
  </si>
  <si>
    <t>Муниципальная программа Таймырского Долгано-Ненецкого муниципального района "Культура Таймыра"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</si>
  <si>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</si>
  <si>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</si>
  <si>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0310006020</t>
  </si>
  <si>
    <t>600</t>
  </si>
  <si>
    <t>610</t>
  </si>
  <si>
    <t>Оказание услуг подведомственными учреждениями</t>
  </si>
  <si>
    <t>Реализация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</si>
  <si>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Обеспечение деятельности подведомственных учреждений</t>
  </si>
  <si>
    <t>Софинансирование расходов на поддержку отрасли культуры (федеральных средств)</t>
  </si>
  <si>
    <t>Расходы на  поддержку отрасли культуры</t>
  </si>
  <si>
    <t>0310013110</t>
  </si>
  <si>
    <t>0310006070</t>
  </si>
  <si>
    <t>0310013120</t>
  </si>
  <si>
    <t>03100L5190</t>
  </si>
  <si>
    <t>03100R5190</t>
  </si>
  <si>
    <t>Текущий ремонт потолка зрительного зала Дома культуры села Хатанга</t>
  </si>
  <si>
    <t>Текущий ремонт системы отопления в сельском Доме культуры поселка Катырык</t>
  </si>
  <si>
    <t>Расходы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</si>
  <si>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</si>
  <si>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Расходы на повышение размеров оплаты труда работников бюджетной сферы Красноярского края с 1 января 2018 года на 4 процента</t>
  </si>
  <si>
    <t>Расходы 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</si>
  <si>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Подпрограмма "Искусство и народное творчество"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</si>
  <si>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</si>
  <si>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Расходы на выплаты персоналу казенных учреждений</t>
  </si>
  <si>
    <t>0310013230</t>
  </si>
  <si>
    <t>0310013240</t>
  </si>
  <si>
    <t>0310010310</t>
  </si>
  <si>
    <t>0310010210</t>
  </si>
  <si>
    <t>0320010210</t>
  </si>
  <si>
    <t>0310010470</t>
  </si>
  <si>
    <t>0310010400</t>
  </si>
  <si>
    <t>0320000000</t>
  </si>
  <si>
    <t>0320006010</t>
  </si>
  <si>
    <t>110</t>
  </si>
  <si>
    <t xml:space="preserve">Расходы на частичное финансирование (возмещение) расходов на увеличение  размеров оплаты труда педагогическим работникам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реализующих программы спортивной подготовки </t>
  </si>
  <si>
    <t>Муниципальная программа "Развитие физической культуры и спорта на территории сельского поселения Хатанга"</t>
  </si>
  <si>
    <t>Организация и проведение физкультурно-массовой работы</t>
  </si>
  <si>
    <t xml:space="preserve">Муниципальная программа "Развитие молодежной политики на территории сельского поселения Хатанга" </t>
  </si>
  <si>
    <t>Проведение мероприятий для детей и молодежи</t>
  </si>
  <si>
    <t xml:space="preserve">Муниципальная программа "Благоустройство территории сельского поселения Хатанга" </t>
  </si>
  <si>
    <t>Подпрограмма "Комплексное благоустройство территорий сельского поселения Хатанга"</t>
  </si>
  <si>
    <t>Уличное освещение</t>
  </si>
  <si>
    <t>0320010470</t>
  </si>
  <si>
    <t>0320010480</t>
  </si>
  <si>
    <t>0400000000</t>
  </si>
  <si>
    <t>0400014010</t>
  </si>
  <si>
    <t>0500000000</t>
  </si>
  <si>
    <t>0500015010</t>
  </si>
  <si>
    <t>0600000000</t>
  </si>
  <si>
    <t>0610000000</t>
  </si>
  <si>
    <t>0610016110</t>
  </si>
  <si>
    <t>Прочие мероприятия по благоустройству</t>
  </si>
  <si>
    <t>0610016120</t>
  </si>
  <si>
    <t>Расходы на мероприятия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 (за счет средств краевого бюджета)</t>
  </si>
  <si>
    <t>Расходы на мероприятия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 (софинансирование за счет средств местного бюджета)</t>
  </si>
  <si>
    <t>06100S7410</t>
  </si>
  <si>
    <t>Подпрограмма "Улично-дорожная сеть села Хатанга"</t>
  </si>
  <si>
    <t>Ремонт и содержание автомобильных дорог общего пользования местного значения</t>
  </si>
  <si>
    <t>Софинансирование расходов на содержание автомобильных дорог общего пользования местного значения</t>
  </si>
  <si>
    <t>Расходы на ремонт моста в районе ул.Геологическая,8</t>
  </si>
  <si>
    <t>Расходы на приобретение и установку дорожных знаков в соответствии с Проектом организации дорожного движения и обустройства на улично-дорожной сети села Хатанга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</si>
  <si>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 Дороги Красноярья" государственной программы Красноярского края "Развитие транспортной системы"</t>
  </si>
  <si>
    <t>Подпрограмма "Охрана водных ресурсов"</t>
  </si>
  <si>
    <t>Расходы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"Охрана окружающей среды, воспроизводство природных ресурсов" (за счет средств федерального и краевого бюджета)</t>
  </si>
  <si>
    <t>Межбюджетные трансферты</t>
  </si>
  <si>
    <t>Иные межбюджетные трансферты</t>
  </si>
  <si>
    <t>Расходы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"Охрана окружающей среды, воспроизводство природных ресурсов" (софинансирование за счет средств местного бюджета)</t>
  </si>
  <si>
    <t>Расходы на проведение проверки достоверности определения сметной стоимости объекта капитального строительства  «Капитальный ремонт ледозащитной дамбы на реке Хатанга у с. Хатанга Таймырского (Долгано-Ненецкий) муниципального района"</t>
  </si>
  <si>
    <t>0620000000</t>
  </si>
  <si>
    <t>0620016210</t>
  </si>
  <si>
    <t>06200S5080</t>
  </si>
  <si>
    <t>0620016220</t>
  </si>
  <si>
    <t>0620016230</t>
  </si>
  <si>
    <t>0620075080</t>
  </si>
  <si>
    <t>0630000000</t>
  </si>
  <si>
    <t>06300L016Б</t>
  </si>
  <si>
    <t>500</t>
  </si>
  <si>
    <t>540</t>
  </si>
  <si>
    <t>0630016310</t>
  </si>
  <si>
    <t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t>
  </si>
  <si>
    <t>Подпрограмма "Создание условий для обеспечения населения села Хатанга бытовыми услугами"</t>
  </si>
  <si>
    <t>Возмещение части затрат, связанных с предоставлением населению услуг бани</t>
  </si>
  <si>
    <t>0700000000</t>
  </si>
  <si>
    <t>0710000000</t>
  </si>
  <si>
    <t>0710017110</t>
  </si>
  <si>
    <t>Подпрограмма "Уличное освещение и улучшение условий проживания населения"</t>
  </si>
  <si>
    <t>Приобретение и установка светодиодных осветительных приборов</t>
  </si>
  <si>
    <t>0750000000</t>
  </si>
  <si>
    <t>0750017510</t>
  </si>
  <si>
    <t>Подпрограмма "Модернизация системы водоснабжения"</t>
  </si>
  <si>
    <t>Проведение инженерно-геологических изысканий в селе Хатанга (по очистке хозяйственно-бытовых сточных вод)</t>
  </si>
  <si>
    <t>Разработка проектно-сметной документации на модернизацию системы водоснабжения в селе Хатанга  (по очистке хозяйственно-бытовых сточных вод)</t>
  </si>
  <si>
    <t>0790000000</t>
  </si>
  <si>
    <t>0790017910</t>
  </si>
  <si>
    <t>0790017920</t>
  </si>
  <si>
    <t>Муниципальная программа "Профилактика терроризма и минимизация последствий его проявления в сельском поселении Хатанга"</t>
  </si>
  <si>
    <t>Обеспечение проведения профилактики терроризма и минимизация последствий его проявления в сельском поселении Хатанга</t>
  </si>
  <si>
    <t>Муниципальная программа "Поселок - наш дом"</t>
  </si>
  <si>
    <t>Повышение теплозащитных свойств муниципальных жилых домов в поселках сельского поселения Хатанга</t>
  </si>
  <si>
    <t>0800000000</t>
  </si>
  <si>
    <t>0800018010</t>
  </si>
  <si>
    <t>0900000000</t>
  </si>
  <si>
    <t>0900019010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</si>
  <si>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</si>
  <si>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</si>
  <si>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9100051180</t>
  </si>
  <si>
    <t>Государственная регистрация актов гражданского состояния</t>
  </si>
  <si>
    <t>Осуществление государственных полномочий по созданию и обеспечению деятельности административных комиссий</t>
  </si>
  <si>
    <t>Реализация полномочий органов местного самоуправления Таймырского Долгано-Ненецкого муниципального района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Градостроительным кодексом Российской Федерации, осмотров зданий,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</t>
  </si>
  <si>
    <t>Глава муниципального образования</t>
  </si>
  <si>
    <t>9100059310</t>
  </si>
  <si>
    <t>9200075140</t>
  </si>
  <si>
    <t>9300006050</t>
  </si>
  <si>
    <t>9300006060</t>
  </si>
  <si>
    <t>9400001010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</si>
  <si>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</si>
  <si>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</si>
  <si>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</si>
  <si>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9400001030</t>
  </si>
  <si>
    <t>300</t>
  </si>
  <si>
    <t>320</t>
  </si>
  <si>
    <t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t>
  </si>
  <si>
    <t>Председатель представительного органа муниципального образования</t>
  </si>
  <si>
    <t>Проведение мероприятий общепоселенческого значения</t>
  </si>
  <si>
    <t>9400001050</t>
  </si>
  <si>
    <t>9400003010</t>
  </si>
  <si>
    <t>Взнос в региональный фонд на капитальный ремонт многоквартирных домов в части доли муниципальной собственности</t>
  </si>
  <si>
    <t>9400003060</t>
  </si>
  <si>
    <t>9400010470</t>
  </si>
  <si>
    <t>9400010210</t>
  </si>
  <si>
    <t xml:space="preserve">Расходы на ремонт имущества, находящегося в муниципальной собственности поселения (танцевальный класс в здании детской музыкальной школы) </t>
  </si>
  <si>
    <t xml:space="preserve"> Исполнение судебных актов</t>
  </si>
  <si>
    <t>Приобретение трактора для организации подвоза воды населению в поселке Сындасско в соответствии договором пожертвования денежных средств ООО "РН-Шельф-Арктика"</t>
  </si>
  <si>
    <t>Расходы на текущий ремонт муниципального жилищного фонда</t>
  </si>
  <si>
    <t>Резервный фонд администрации сельского поселения Хатанга</t>
  </si>
  <si>
    <t>Резервные средства</t>
  </si>
  <si>
    <t>Доплаты к пенсиям за выслугу лет муниципальным служащим</t>
  </si>
  <si>
    <t>Оценка недвижимости, признание прав и регулирование отношений по  государственной и муниципальной собственности</t>
  </si>
  <si>
    <t>Мероприятия по землеустройству и землепользованию</t>
  </si>
  <si>
    <t xml:space="preserve">Субсидия регионального бюджета для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ГП КК «Реформирование и модернизация жилищно-коммунального хозяйства» </t>
  </si>
  <si>
    <t xml:space="preserve">Софинансирование субсидии регионального бюджета для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ГП КК «Реформирование и модернизация жилищно-коммунального хозяйства» </t>
  </si>
  <si>
    <t>Обследование технического состояния строительных конструкций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</si>
  <si>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</si>
  <si>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 xml:space="preserve">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</t>
  </si>
  <si>
    <t>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</si>
  <si>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Софинансирование расходов на обеспечение первичных мер пожарной безопасности</t>
  </si>
  <si>
    <t>Организация транспортировки тел умерших из населенных пунктов до места проведения патологоанатомических процедур и захоронения</t>
  </si>
  <si>
    <t>Проведение выборов в представительные органы муниципального образования</t>
  </si>
  <si>
    <t>Специальные расходы</t>
  </si>
  <si>
    <t>Мероприятие по инженерно-геологическим и инженерно-геодезическим изысканиям на земельном участке в целях строительства объекта общественного назначения в селе Хатанга</t>
  </si>
  <si>
    <t>Программные расходы</t>
  </si>
  <si>
    <t>9400003090</t>
  </si>
  <si>
    <t>830</t>
  </si>
  <si>
    <t>9400003100</t>
  </si>
  <si>
    <t>9400003110</t>
  </si>
  <si>
    <t>9400004010</t>
  </si>
  <si>
    <t>870</t>
  </si>
  <si>
    <t>9400004020</t>
  </si>
  <si>
    <t>9400005010</t>
  </si>
  <si>
    <t>9400005020</t>
  </si>
  <si>
    <t>94000S5800</t>
  </si>
  <si>
    <t>9400005040</t>
  </si>
  <si>
    <t>9400006120</t>
  </si>
  <si>
    <t>9400006150</t>
  </si>
  <si>
    <t>9500074120</t>
  </si>
  <si>
    <t>95000S4120</t>
  </si>
  <si>
    <t>9400010400</t>
  </si>
  <si>
    <t>9600006040</t>
  </si>
  <si>
    <t>9700001010</t>
  </si>
  <si>
    <t>880</t>
  </si>
  <si>
    <t>9800001010</t>
  </si>
  <si>
    <t>Приложение 7</t>
  </si>
  <si>
    <t>Уточненный план на 2018 год</t>
  </si>
  <si>
    <t>Процент исполнения</t>
  </si>
  <si>
    <t>Исполнено за
 2018 год</t>
  </si>
  <si>
    <t>Исполнение расходов бюджета сельского поселения Хатанга за 2018 год по муниципальным программам и непрограммным направлениям деятельности</t>
  </si>
  <si>
    <t>от 25 июня 2019 года № 151-РС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</si>
</sst>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70C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70C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4" fontId="3" fillId="0" borderId="1" xfId="1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top" wrapText="1"/>
    </xf>
    <xf numFmtId="49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vertical="center"/>
    </xf>
    <xf numFmtId="4" fontId="11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3">
    <cellStyle name="Обычный" xfId="0" builtinId="0"/>
    <cellStyle name="УровеньСтрок_1" xfId="1" builtinId="1" iLevel="0"/>
    <cellStyle name="УровеньСтрок_2" xfId="2" builtinId="1" iLevel="1"/>
  </cellStyles>
  <dxfs count="29"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268"/>
  <sheetViews>
    <sheetView tabSelected="1" view="pageBreakPreview" zoomScale="80" zoomScaleNormal="80" zoomScaleSheetLayoutView="80" workbookViewId="0">
      <pane ySplit="8" topLeftCell="A240" activePane="bottomLeft" state="frozen"/>
      <selection activeCell="A10" sqref="A10"/>
      <selection pane="bottomLeft" activeCell="F2" sqref="F2"/>
    </sheetView>
  </sheetViews>
  <sheetFormatPr defaultRowHeight="15" x14ac:dyDescent="0.25"/>
  <cols>
    <col min="1" max="1" width="102.5703125" customWidth="1"/>
    <col min="2" max="2" width="12" style="50" customWidth="1"/>
    <col min="3" max="3" width="7" customWidth="1"/>
    <col min="4" max="4" width="15" style="53" customWidth="1"/>
    <col min="5" max="5" width="15" style="52" customWidth="1"/>
    <col min="6" max="6" width="10.140625" style="61" customWidth="1"/>
  </cols>
  <sheetData>
    <row r="1" spans="1:29" s="2" customFormat="1" x14ac:dyDescent="0.2">
      <c r="B1" s="3"/>
      <c r="C1" s="3"/>
      <c r="D1" s="6"/>
      <c r="E1" s="5"/>
      <c r="F1" s="4" t="s">
        <v>214</v>
      </c>
      <c r="H1" s="5"/>
      <c r="I1" s="5"/>
      <c r="J1" s="5"/>
      <c r="K1" s="4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6"/>
      <c r="AA1" s="6"/>
      <c r="AB1" s="6"/>
      <c r="AC1" s="6"/>
    </row>
    <row r="2" spans="1:29" s="2" customFormat="1" x14ac:dyDescent="0.2">
      <c r="B2" s="3"/>
      <c r="C2" s="3"/>
      <c r="D2" s="6"/>
      <c r="E2" s="5"/>
      <c r="F2" s="4" t="s">
        <v>0</v>
      </c>
      <c r="H2" s="5"/>
      <c r="I2" s="5"/>
      <c r="J2" s="5"/>
      <c r="K2" s="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"/>
      <c r="Y2" s="6"/>
      <c r="Z2" s="6"/>
      <c r="AA2" s="6"/>
      <c r="AB2" s="6"/>
      <c r="AC2" s="6"/>
    </row>
    <row r="3" spans="1:29" s="2" customFormat="1" x14ac:dyDescent="0.2">
      <c r="B3" s="3"/>
      <c r="C3" s="3"/>
      <c r="D3" s="6"/>
      <c r="E3" s="5"/>
      <c r="F3" s="4" t="s">
        <v>219</v>
      </c>
      <c r="H3" s="5"/>
      <c r="I3" s="5"/>
      <c r="J3" s="5"/>
      <c r="K3" s="4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  <c r="Y3" s="6"/>
      <c r="Z3" s="6"/>
      <c r="AA3" s="6"/>
      <c r="AB3" s="6"/>
      <c r="AC3" s="6"/>
    </row>
    <row r="4" spans="1:29" s="2" customFormat="1" x14ac:dyDescent="0.2">
      <c r="B4" s="3"/>
      <c r="C4" s="3"/>
      <c r="D4" s="6"/>
      <c r="E4" s="5"/>
      <c r="F4" s="8"/>
      <c r="G4" s="8"/>
      <c r="H4" s="5"/>
      <c r="I4" s="5"/>
      <c r="J4" s="5"/>
      <c r="K4" s="4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6"/>
      <c r="Z4" s="6"/>
      <c r="AA4" s="6"/>
      <c r="AB4" s="6"/>
      <c r="AC4" s="6"/>
    </row>
    <row r="5" spans="1:29" s="2" customFormat="1" x14ac:dyDescent="0.2">
      <c r="B5" s="3"/>
      <c r="C5" s="3"/>
      <c r="D5" s="6"/>
      <c r="E5" s="5"/>
      <c r="F5" s="8"/>
      <c r="G5" s="8"/>
      <c r="H5" s="5"/>
      <c r="I5" s="5"/>
      <c r="J5" s="5"/>
      <c r="K5" s="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  <c r="Y5" s="6"/>
      <c r="Z5" s="6"/>
      <c r="AA5" s="6"/>
      <c r="AB5" s="6"/>
      <c r="AC5" s="6"/>
    </row>
    <row r="6" spans="1:29" s="2" customFormat="1" ht="30.75" customHeight="1" x14ac:dyDescent="0.2">
      <c r="A6" s="1" t="s">
        <v>218</v>
      </c>
      <c r="B6" s="1"/>
      <c r="C6" s="1"/>
      <c r="D6" s="1"/>
      <c r="E6" s="1"/>
      <c r="F6" s="1"/>
      <c r="G6" s="57"/>
      <c r="H6" s="5"/>
      <c r="I6" s="5"/>
      <c r="J6" s="5"/>
      <c r="K6" s="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</row>
    <row r="8" spans="1:29" ht="38.25" x14ac:dyDescent="0.25">
      <c r="A8" s="12" t="s">
        <v>1</v>
      </c>
      <c r="B8" s="12" t="s">
        <v>5</v>
      </c>
      <c r="C8" s="12" t="s">
        <v>6</v>
      </c>
      <c r="D8" s="59" t="s">
        <v>215</v>
      </c>
      <c r="E8" s="60" t="s">
        <v>217</v>
      </c>
      <c r="F8" s="58" t="s">
        <v>216</v>
      </c>
    </row>
    <row r="9" spans="1:29" x14ac:dyDescent="0.25">
      <c r="A9" s="9" t="s">
        <v>2</v>
      </c>
      <c r="B9" s="13"/>
      <c r="C9" s="13"/>
      <c r="D9" s="54">
        <f>D10+D17+D26+D86+D90+D94+D134+D150+D154+D160</f>
        <v>428018784.50000006</v>
      </c>
      <c r="E9" s="54">
        <f>E10+E17+E26+E86+E90+E94+E134+E150+E154+E160</f>
        <v>403500647.28000009</v>
      </c>
      <c r="F9" s="62">
        <f>E9/D9*100</f>
        <v>94.271714675176838</v>
      </c>
    </row>
    <row r="10" spans="1:29" ht="30" x14ac:dyDescent="0.25">
      <c r="A10" s="10" t="s">
        <v>3</v>
      </c>
      <c r="B10" s="43" t="s">
        <v>7</v>
      </c>
      <c r="C10" s="14"/>
      <c r="D10" s="49">
        <f>D13+D16</f>
        <v>2463161.39</v>
      </c>
      <c r="E10" s="49">
        <f>E13+E16</f>
        <v>2463161.39</v>
      </c>
      <c r="F10" s="62">
        <f t="shared" ref="F10:F73" si="0">E10/D10*100</f>
        <v>100</v>
      </c>
    </row>
    <row r="11" spans="1:29" ht="60" x14ac:dyDescent="0.25">
      <c r="A11" s="11" t="s">
        <v>4</v>
      </c>
      <c r="B11" s="41" t="s">
        <v>8</v>
      </c>
      <c r="C11" s="15"/>
      <c r="D11" s="47">
        <v>2100660</v>
      </c>
      <c r="E11" s="51">
        <v>2100660</v>
      </c>
      <c r="F11" s="62">
        <f t="shared" si="0"/>
        <v>100</v>
      </c>
    </row>
    <row r="12" spans="1:29" x14ac:dyDescent="0.25">
      <c r="A12" s="11" t="s">
        <v>9</v>
      </c>
      <c r="B12" s="41" t="s">
        <v>8</v>
      </c>
      <c r="C12" s="15" t="s">
        <v>16</v>
      </c>
      <c r="D12" s="47">
        <v>2100660</v>
      </c>
      <c r="E12" s="51">
        <v>2100660</v>
      </c>
      <c r="F12" s="62">
        <f t="shared" si="0"/>
        <v>100</v>
      </c>
    </row>
    <row r="13" spans="1:29" ht="30" x14ac:dyDescent="0.25">
      <c r="A13" s="16" t="s">
        <v>10</v>
      </c>
      <c r="B13" s="42" t="s">
        <v>8</v>
      </c>
      <c r="C13" s="17" t="s">
        <v>17</v>
      </c>
      <c r="D13" s="48">
        <v>2100660</v>
      </c>
      <c r="E13" s="51">
        <v>2100660</v>
      </c>
      <c r="F13" s="62">
        <f t="shared" si="0"/>
        <v>100</v>
      </c>
    </row>
    <row r="14" spans="1:29" ht="30" x14ac:dyDescent="0.25">
      <c r="A14" s="11" t="s">
        <v>11</v>
      </c>
      <c r="B14" s="41" t="s">
        <v>18</v>
      </c>
      <c r="C14" s="15"/>
      <c r="D14" s="47">
        <v>362501.39</v>
      </c>
      <c r="E14" s="51">
        <v>362501.39</v>
      </c>
      <c r="F14" s="62">
        <f t="shared" si="0"/>
        <v>100</v>
      </c>
    </row>
    <row r="15" spans="1:29" x14ac:dyDescent="0.25">
      <c r="A15" s="11" t="s">
        <v>9</v>
      </c>
      <c r="B15" s="41" t="s">
        <v>18</v>
      </c>
      <c r="C15" s="15" t="s">
        <v>16</v>
      </c>
      <c r="D15" s="47">
        <v>362501.39</v>
      </c>
      <c r="E15" s="51">
        <v>362501.39</v>
      </c>
      <c r="F15" s="62">
        <f t="shared" si="0"/>
        <v>100</v>
      </c>
    </row>
    <row r="16" spans="1:29" ht="30" customHeight="1" x14ac:dyDescent="0.25">
      <c r="A16" s="16" t="s">
        <v>12</v>
      </c>
      <c r="B16" s="42" t="s">
        <v>18</v>
      </c>
      <c r="C16" s="17" t="s">
        <v>17</v>
      </c>
      <c r="D16" s="48">
        <v>362501.39</v>
      </c>
      <c r="E16" s="51">
        <v>362501.39</v>
      </c>
      <c r="F16" s="62">
        <f t="shared" si="0"/>
        <v>100</v>
      </c>
    </row>
    <row r="17" spans="1:6" ht="30" x14ac:dyDescent="0.25">
      <c r="A17" s="10" t="s">
        <v>13</v>
      </c>
      <c r="B17" s="43" t="s">
        <v>19</v>
      </c>
      <c r="C17" s="14"/>
      <c r="D17" s="49">
        <f>D21+D25</f>
        <v>7215631.8300000001</v>
      </c>
      <c r="E17" s="49">
        <f>E21+E25</f>
        <v>5864705.1900000004</v>
      </c>
      <c r="F17" s="62">
        <f t="shared" si="0"/>
        <v>81.277777583061635</v>
      </c>
    </row>
    <row r="18" spans="1:6" ht="30" x14ac:dyDescent="0.25">
      <c r="A18" s="11" t="s">
        <v>14</v>
      </c>
      <c r="B18" s="41" t="s">
        <v>20</v>
      </c>
      <c r="C18" s="15"/>
      <c r="D18" s="47">
        <v>730831.83</v>
      </c>
      <c r="E18" s="51">
        <v>730831.83</v>
      </c>
      <c r="F18" s="62">
        <f t="shared" si="0"/>
        <v>100</v>
      </c>
    </row>
    <row r="19" spans="1:6" ht="30" x14ac:dyDescent="0.25">
      <c r="A19" s="11" t="s">
        <v>15</v>
      </c>
      <c r="B19" s="41" t="s">
        <v>21</v>
      </c>
      <c r="C19" s="15"/>
      <c r="D19" s="47">
        <v>730831.83</v>
      </c>
      <c r="E19" s="51">
        <v>730831.83</v>
      </c>
      <c r="F19" s="62">
        <f t="shared" si="0"/>
        <v>100</v>
      </c>
    </row>
    <row r="20" spans="1:6" x14ac:dyDescent="0.25">
      <c r="A20" s="11" t="s">
        <v>9</v>
      </c>
      <c r="B20" s="41" t="s">
        <v>21</v>
      </c>
      <c r="C20" s="15" t="s">
        <v>16</v>
      </c>
      <c r="D20" s="47">
        <v>730831.83</v>
      </c>
      <c r="E20" s="51">
        <v>730831.83</v>
      </c>
      <c r="F20" s="62">
        <f t="shared" si="0"/>
        <v>100</v>
      </c>
    </row>
    <row r="21" spans="1:6" ht="29.25" customHeight="1" x14ac:dyDescent="0.25">
      <c r="A21" s="16" t="s">
        <v>12</v>
      </c>
      <c r="B21" s="42" t="s">
        <v>21</v>
      </c>
      <c r="C21" s="17" t="s">
        <v>17</v>
      </c>
      <c r="D21" s="48">
        <v>730831.83</v>
      </c>
      <c r="E21" s="51">
        <v>730831.83</v>
      </c>
      <c r="F21" s="62">
        <f t="shared" si="0"/>
        <v>100</v>
      </c>
    </row>
    <row r="22" spans="1:6" x14ac:dyDescent="0.25">
      <c r="A22" s="11" t="s">
        <v>22</v>
      </c>
      <c r="B22" s="41" t="s">
        <v>24</v>
      </c>
      <c r="C22" s="15"/>
      <c r="D22" s="47">
        <v>6484800</v>
      </c>
      <c r="E22" s="51">
        <v>5133873.3600000003</v>
      </c>
      <c r="F22" s="62">
        <f t="shared" si="0"/>
        <v>79.167797927461152</v>
      </c>
    </row>
    <row r="23" spans="1:6" x14ac:dyDescent="0.25">
      <c r="A23" s="11" t="s">
        <v>23</v>
      </c>
      <c r="B23" s="41" t="s">
        <v>25</v>
      </c>
      <c r="C23" s="15"/>
      <c r="D23" s="47">
        <v>6484800</v>
      </c>
      <c r="E23" s="51">
        <v>5133873.3600000003</v>
      </c>
      <c r="F23" s="62">
        <f t="shared" si="0"/>
        <v>79.167797927461152</v>
      </c>
    </row>
    <row r="24" spans="1:6" x14ac:dyDescent="0.25">
      <c r="A24" s="11" t="s">
        <v>9</v>
      </c>
      <c r="B24" s="41" t="s">
        <v>25</v>
      </c>
      <c r="C24" s="15" t="s">
        <v>16</v>
      </c>
      <c r="D24" s="47">
        <v>6484800</v>
      </c>
      <c r="E24" s="51">
        <v>5133873.3600000003</v>
      </c>
      <c r="F24" s="62">
        <f t="shared" si="0"/>
        <v>79.167797927461152</v>
      </c>
    </row>
    <row r="25" spans="1:6" ht="27.75" customHeight="1" x14ac:dyDescent="0.25">
      <c r="A25" s="16" t="s">
        <v>12</v>
      </c>
      <c r="B25" s="42" t="s">
        <v>25</v>
      </c>
      <c r="C25" s="17" t="s">
        <v>17</v>
      </c>
      <c r="D25" s="48">
        <v>6484800</v>
      </c>
      <c r="E25" s="51">
        <v>5133873.3600000003</v>
      </c>
      <c r="F25" s="62">
        <f t="shared" si="0"/>
        <v>79.167797927461152</v>
      </c>
    </row>
    <row r="26" spans="1:6" x14ac:dyDescent="0.25">
      <c r="A26" s="10" t="s">
        <v>26</v>
      </c>
      <c r="B26" s="43" t="s">
        <v>34</v>
      </c>
      <c r="C26" s="14"/>
      <c r="D26" s="49">
        <f>D27+D71</f>
        <v>158987555.99000001</v>
      </c>
      <c r="E26" s="49">
        <f>E27+E71</f>
        <v>158987555.99000001</v>
      </c>
      <c r="F26" s="62">
        <f t="shared" si="0"/>
        <v>100</v>
      </c>
    </row>
    <row r="27" spans="1:6" x14ac:dyDescent="0.25">
      <c r="A27" s="11" t="s">
        <v>27</v>
      </c>
      <c r="B27" s="41" t="s">
        <v>35</v>
      </c>
      <c r="C27" s="20"/>
      <c r="D27" s="47">
        <f>D28+D35+D38+D41+D44+D47+D50+D53+D56+D59+D62+D65+D68</f>
        <v>133382375.94</v>
      </c>
      <c r="E27" s="47">
        <f>E28+E35+E38+E41+E44+E47+E50+E53+E56+E59+E62+E65+E68</f>
        <v>133382375.94</v>
      </c>
      <c r="F27" s="62">
        <f t="shared" si="0"/>
        <v>100</v>
      </c>
    </row>
    <row r="28" spans="1:6" x14ac:dyDescent="0.25">
      <c r="A28" s="11" t="s">
        <v>28</v>
      </c>
      <c r="B28" s="41" t="s">
        <v>36</v>
      </c>
      <c r="C28" s="15"/>
      <c r="D28" s="47">
        <f>D29+D31+D33</f>
        <v>4266756.08</v>
      </c>
      <c r="E28" s="47">
        <f>E29+E31+E33</f>
        <v>4266756.08</v>
      </c>
      <c r="F28" s="62">
        <f t="shared" si="0"/>
        <v>100</v>
      </c>
    </row>
    <row r="29" spans="1:6" ht="45" x14ac:dyDescent="0.25">
      <c r="A29" s="11" t="s">
        <v>29</v>
      </c>
      <c r="B29" s="41" t="s">
        <v>36</v>
      </c>
      <c r="C29" s="15" t="s">
        <v>37</v>
      </c>
      <c r="D29" s="47">
        <v>3691576.13</v>
      </c>
      <c r="E29" s="51">
        <v>3691576.13</v>
      </c>
      <c r="F29" s="62">
        <f t="shared" si="0"/>
        <v>100</v>
      </c>
    </row>
    <row r="30" spans="1:6" x14ac:dyDescent="0.25">
      <c r="A30" s="16" t="s">
        <v>30</v>
      </c>
      <c r="B30" s="42" t="s">
        <v>36</v>
      </c>
      <c r="C30" s="17" t="s">
        <v>38</v>
      </c>
      <c r="D30" s="48">
        <v>3691576.13</v>
      </c>
      <c r="E30" s="51">
        <v>3691576.13</v>
      </c>
      <c r="F30" s="62">
        <f t="shared" si="0"/>
        <v>100</v>
      </c>
    </row>
    <row r="31" spans="1:6" x14ac:dyDescent="0.25">
      <c r="A31" s="11" t="s">
        <v>31</v>
      </c>
      <c r="B31" s="41" t="s">
        <v>36</v>
      </c>
      <c r="C31" s="15" t="s">
        <v>39</v>
      </c>
      <c r="D31" s="47">
        <v>563179.94999999995</v>
      </c>
      <c r="E31" s="51">
        <v>563179.94999999995</v>
      </c>
      <c r="F31" s="62">
        <f t="shared" si="0"/>
        <v>100</v>
      </c>
    </row>
    <row r="32" spans="1:6" x14ac:dyDescent="0.25">
      <c r="A32" s="16" t="s">
        <v>32</v>
      </c>
      <c r="B32" s="42" t="s">
        <v>36</v>
      </c>
      <c r="C32" s="17" t="s">
        <v>40</v>
      </c>
      <c r="D32" s="48">
        <v>563179.94999999995</v>
      </c>
      <c r="E32" s="51">
        <v>563179.94999999995</v>
      </c>
      <c r="F32" s="62">
        <f t="shared" si="0"/>
        <v>100</v>
      </c>
    </row>
    <row r="33" spans="1:6" x14ac:dyDescent="0.25">
      <c r="A33" s="18" t="s">
        <v>9</v>
      </c>
      <c r="B33" s="41" t="s">
        <v>36</v>
      </c>
      <c r="C33" s="15" t="s">
        <v>16</v>
      </c>
      <c r="D33" s="47">
        <v>12000</v>
      </c>
      <c r="E33" s="51">
        <v>12000</v>
      </c>
      <c r="F33" s="62">
        <f t="shared" si="0"/>
        <v>100</v>
      </c>
    </row>
    <row r="34" spans="1:6" x14ac:dyDescent="0.25">
      <c r="A34" s="19" t="s">
        <v>33</v>
      </c>
      <c r="B34" s="42" t="s">
        <v>36</v>
      </c>
      <c r="C34" s="17" t="s">
        <v>41</v>
      </c>
      <c r="D34" s="48">
        <v>12000</v>
      </c>
      <c r="E34" s="51">
        <v>12000</v>
      </c>
      <c r="F34" s="62">
        <f t="shared" si="0"/>
        <v>100</v>
      </c>
    </row>
    <row r="35" spans="1:6" ht="30" x14ac:dyDescent="0.25">
      <c r="A35" s="11" t="s">
        <v>42</v>
      </c>
      <c r="B35" s="41" t="s">
        <v>45</v>
      </c>
      <c r="C35" s="15"/>
      <c r="D35" s="47">
        <v>331400</v>
      </c>
      <c r="E35" s="51">
        <v>331400</v>
      </c>
      <c r="F35" s="62">
        <f t="shared" si="0"/>
        <v>100</v>
      </c>
    </row>
    <row r="36" spans="1:6" ht="30" x14ac:dyDescent="0.25">
      <c r="A36" s="11" t="s">
        <v>43</v>
      </c>
      <c r="B36" s="41" t="s">
        <v>45</v>
      </c>
      <c r="C36" s="15" t="s">
        <v>46</v>
      </c>
      <c r="D36" s="47">
        <v>331400</v>
      </c>
      <c r="E36" s="51">
        <v>331400</v>
      </c>
      <c r="F36" s="62">
        <f t="shared" si="0"/>
        <v>100</v>
      </c>
    </row>
    <row r="37" spans="1:6" x14ac:dyDescent="0.25">
      <c r="A37" s="16" t="s">
        <v>44</v>
      </c>
      <c r="B37" s="42" t="s">
        <v>45</v>
      </c>
      <c r="C37" s="17" t="s">
        <v>47</v>
      </c>
      <c r="D37" s="48">
        <v>331400</v>
      </c>
      <c r="E37" s="51">
        <v>331400</v>
      </c>
      <c r="F37" s="62">
        <f t="shared" si="0"/>
        <v>100</v>
      </c>
    </row>
    <row r="38" spans="1:6" x14ac:dyDescent="0.25">
      <c r="A38" s="11" t="s">
        <v>48</v>
      </c>
      <c r="B38" s="41" t="s">
        <v>53</v>
      </c>
      <c r="C38" s="15"/>
      <c r="D38" s="47">
        <v>100869039.84999999</v>
      </c>
      <c r="E38" s="51">
        <v>100869039.84999999</v>
      </c>
      <c r="F38" s="62">
        <f t="shared" si="0"/>
        <v>100</v>
      </c>
    </row>
    <row r="39" spans="1:6" ht="30" x14ac:dyDescent="0.25">
      <c r="A39" s="11" t="s">
        <v>43</v>
      </c>
      <c r="B39" s="41" t="s">
        <v>53</v>
      </c>
      <c r="C39" s="15" t="s">
        <v>46</v>
      </c>
      <c r="D39" s="47">
        <v>100869039.84999999</v>
      </c>
      <c r="E39" s="51">
        <v>100869039.84999999</v>
      </c>
      <c r="F39" s="62">
        <f t="shared" si="0"/>
        <v>100</v>
      </c>
    </row>
    <row r="40" spans="1:6" x14ac:dyDescent="0.25">
      <c r="A40" s="16" t="s">
        <v>44</v>
      </c>
      <c r="B40" s="42" t="s">
        <v>53</v>
      </c>
      <c r="C40" s="17" t="s">
        <v>47</v>
      </c>
      <c r="D40" s="48">
        <v>100869039.84999999</v>
      </c>
      <c r="E40" s="51">
        <v>100869039.84999999</v>
      </c>
      <c r="F40" s="62">
        <f t="shared" si="0"/>
        <v>100</v>
      </c>
    </row>
    <row r="41" spans="1:6" ht="60" x14ac:dyDescent="0.25">
      <c r="A41" s="11" t="s">
        <v>49</v>
      </c>
      <c r="B41" s="41" t="s">
        <v>54</v>
      </c>
      <c r="C41" s="15"/>
      <c r="D41" s="47">
        <v>18831495</v>
      </c>
      <c r="E41" s="51">
        <v>18831495</v>
      </c>
      <c r="F41" s="62">
        <f t="shared" si="0"/>
        <v>100</v>
      </c>
    </row>
    <row r="42" spans="1:6" ht="30" x14ac:dyDescent="0.25">
      <c r="A42" s="11" t="s">
        <v>43</v>
      </c>
      <c r="B42" s="41" t="s">
        <v>54</v>
      </c>
      <c r="C42" s="15" t="s">
        <v>46</v>
      </c>
      <c r="D42" s="47">
        <v>18831495</v>
      </c>
      <c r="E42" s="51">
        <v>18831495</v>
      </c>
      <c r="F42" s="62">
        <f t="shared" si="0"/>
        <v>100</v>
      </c>
    </row>
    <row r="43" spans="1:6" x14ac:dyDescent="0.25">
      <c r="A43" s="16" t="s">
        <v>44</v>
      </c>
      <c r="B43" s="42" t="s">
        <v>54</v>
      </c>
      <c r="C43" s="17" t="s">
        <v>47</v>
      </c>
      <c r="D43" s="48">
        <v>18831495</v>
      </c>
      <c r="E43" s="51">
        <v>18831495</v>
      </c>
      <c r="F43" s="62">
        <f t="shared" si="0"/>
        <v>100</v>
      </c>
    </row>
    <row r="44" spans="1:6" x14ac:dyDescent="0.25">
      <c r="A44" s="11" t="s">
        <v>50</v>
      </c>
      <c r="B44" s="41" t="s">
        <v>55</v>
      </c>
      <c r="C44" s="15"/>
      <c r="D44" s="47">
        <v>2206524</v>
      </c>
      <c r="E44" s="51">
        <v>2206524</v>
      </c>
      <c r="F44" s="62">
        <f t="shared" si="0"/>
        <v>100</v>
      </c>
    </row>
    <row r="45" spans="1:6" ht="30" x14ac:dyDescent="0.25">
      <c r="A45" s="11" t="s">
        <v>43</v>
      </c>
      <c r="B45" s="41" t="s">
        <v>55</v>
      </c>
      <c r="C45" s="15" t="s">
        <v>46</v>
      </c>
      <c r="D45" s="47">
        <v>2206524</v>
      </c>
      <c r="E45" s="51">
        <v>2206524</v>
      </c>
      <c r="F45" s="62">
        <f t="shared" si="0"/>
        <v>100</v>
      </c>
    </row>
    <row r="46" spans="1:6" x14ac:dyDescent="0.25">
      <c r="A46" s="16" t="s">
        <v>44</v>
      </c>
      <c r="B46" s="42" t="s">
        <v>55</v>
      </c>
      <c r="C46" s="17" t="s">
        <v>47</v>
      </c>
      <c r="D46" s="48">
        <v>2206524</v>
      </c>
      <c r="E46" s="51">
        <v>2206524</v>
      </c>
      <c r="F46" s="62">
        <f t="shared" si="0"/>
        <v>100</v>
      </c>
    </row>
    <row r="47" spans="1:6" x14ac:dyDescent="0.25">
      <c r="A47" s="11" t="s">
        <v>51</v>
      </c>
      <c r="B47" s="41" t="s">
        <v>56</v>
      </c>
      <c r="C47" s="15"/>
      <c r="D47" s="47">
        <v>35390.339999999997</v>
      </c>
      <c r="E47" s="51">
        <v>35390.339999999997</v>
      </c>
      <c r="F47" s="62">
        <f t="shared" si="0"/>
        <v>100</v>
      </c>
    </row>
    <row r="48" spans="1:6" ht="30" x14ac:dyDescent="0.25">
      <c r="A48" s="11" t="s">
        <v>43</v>
      </c>
      <c r="B48" s="41" t="s">
        <v>56</v>
      </c>
      <c r="C48" s="15" t="s">
        <v>46</v>
      </c>
      <c r="D48" s="47">
        <v>35390.339999999997</v>
      </c>
      <c r="E48" s="51">
        <v>35390.339999999997</v>
      </c>
      <c r="F48" s="62">
        <f t="shared" si="0"/>
        <v>100</v>
      </c>
    </row>
    <row r="49" spans="1:6" x14ac:dyDescent="0.25">
      <c r="A49" s="16" t="s">
        <v>44</v>
      </c>
      <c r="B49" s="42" t="s">
        <v>56</v>
      </c>
      <c r="C49" s="17" t="s">
        <v>47</v>
      </c>
      <c r="D49" s="48">
        <v>35390.339999999997</v>
      </c>
      <c r="E49" s="51">
        <v>35390.339999999997</v>
      </c>
      <c r="F49" s="62">
        <f t="shared" si="0"/>
        <v>100</v>
      </c>
    </row>
    <row r="50" spans="1:6" x14ac:dyDescent="0.25">
      <c r="A50" s="11" t="s">
        <v>52</v>
      </c>
      <c r="B50" s="41" t="s">
        <v>57</v>
      </c>
      <c r="C50" s="15"/>
      <c r="D50" s="47">
        <v>145835.51999999999</v>
      </c>
      <c r="E50" s="51">
        <v>145835.51999999999</v>
      </c>
      <c r="F50" s="62">
        <f t="shared" si="0"/>
        <v>100</v>
      </c>
    </row>
    <row r="51" spans="1:6" ht="30" x14ac:dyDescent="0.25">
      <c r="A51" s="11" t="s">
        <v>43</v>
      </c>
      <c r="B51" s="41" t="s">
        <v>57</v>
      </c>
      <c r="C51" s="15" t="s">
        <v>46</v>
      </c>
      <c r="D51" s="47">
        <v>145835.51999999999</v>
      </c>
      <c r="E51" s="51">
        <v>145835.51999999999</v>
      </c>
      <c r="F51" s="62">
        <f t="shared" si="0"/>
        <v>100</v>
      </c>
    </row>
    <row r="52" spans="1:6" x14ac:dyDescent="0.25">
      <c r="A52" s="16" t="s">
        <v>44</v>
      </c>
      <c r="B52" s="42" t="s">
        <v>57</v>
      </c>
      <c r="C52" s="17" t="s">
        <v>47</v>
      </c>
      <c r="D52" s="48">
        <v>145835.51999999999</v>
      </c>
      <c r="E52" s="51">
        <v>145835.51999999999</v>
      </c>
      <c r="F52" s="62">
        <f t="shared" si="0"/>
        <v>100</v>
      </c>
    </row>
    <row r="53" spans="1:6" x14ac:dyDescent="0.25">
      <c r="A53" s="11" t="s">
        <v>58</v>
      </c>
      <c r="B53" s="41" t="s">
        <v>67</v>
      </c>
      <c r="C53" s="15"/>
      <c r="D53" s="47">
        <v>645320</v>
      </c>
      <c r="E53" s="51">
        <v>645320</v>
      </c>
      <c r="F53" s="62">
        <f t="shared" si="0"/>
        <v>100</v>
      </c>
    </row>
    <row r="54" spans="1:6" ht="30" x14ac:dyDescent="0.25">
      <c r="A54" s="11" t="s">
        <v>43</v>
      </c>
      <c r="B54" s="41" t="s">
        <v>67</v>
      </c>
      <c r="C54" s="15" t="s">
        <v>46</v>
      </c>
      <c r="D54" s="47">
        <v>645320</v>
      </c>
      <c r="E54" s="51">
        <v>645320</v>
      </c>
      <c r="F54" s="62">
        <f t="shared" si="0"/>
        <v>100</v>
      </c>
    </row>
    <row r="55" spans="1:6" x14ac:dyDescent="0.25">
      <c r="A55" s="16" t="s">
        <v>44</v>
      </c>
      <c r="B55" s="42" t="s">
        <v>67</v>
      </c>
      <c r="C55" s="17" t="s">
        <v>47</v>
      </c>
      <c r="D55" s="48">
        <v>645320</v>
      </c>
      <c r="E55" s="51">
        <v>645320</v>
      </c>
      <c r="F55" s="62">
        <f t="shared" si="0"/>
        <v>100</v>
      </c>
    </row>
    <row r="56" spans="1:6" x14ac:dyDescent="0.25">
      <c r="A56" s="11" t="s">
        <v>59</v>
      </c>
      <c r="B56" s="41" t="s">
        <v>68</v>
      </c>
      <c r="C56" s="15"/>
      <c r="D56" s="47">
        <v>2009530</v>
      </c>
      <c r="E56" s="51">
        <v>2009530</v>
      </c>
      <c r="F56" s="62">
        <f t="shared" si="0"/>
        <v>100</v>
      </c>
    </row>
    <row r="57" spans="1:6" ht="30" x14ac:dyDescent="0.25">
      <c r="A57" s="11" t="s">
        <v>43</v>
      </c>
      <c r="B57" s="41" t="s">
        <v>68</v>
      </c>
      <c r="C57" s="15" t="s">
        <v>46</v>
      </c>
      <c r="D57" s="47">
        <v>2009530</v>
      </c>
      <c r="E57" s="51">
        <v>2009530</v>
      </c>
      <c r="F57" s="62">
        <f t="shared" si="0"/>
        <v>100</v>
      </c>
    </row>
    <row r="58" spans="1:6" x14ac:dyDescent="0.25">
      <c r="A58" s="16" t="s">
        <v>44</v>
      </c>
      <c r="B58" s="42" t="s">
        <v>68</v>
      </c>
      <c r="C58" s="17" t="s">
        <v>47</v>
      </c>
      <c r="D58" s="48">
        <v>2009530</v>
      </c>
      <c r="E58" s="51">
        <v>2009530</v>
      </c>
      <c r="F58" s="62">
        <f t="shared" si="0"/>
        <v>100</v>
      </c>
    </row>
    <row r="59" spans="1:6" ht="60" x14ac:dyDescent="0.25">
      <c r="A59" s="18" t="s">
        <v>60</v>
      </c>
      <c r="B59" s="41" t="s">
        <v>69</v>
      </c>
      <c r="C59" s="15"/>
      <c r="D59" s="47">
        <v>70399</v>
      </c>
      <c r="E59" s="51">
        <v>70399</v>
      </c>
      <c r="F59" s="62">
        <f t="shared" si="0"/>
        <v>100</v>
      </c>
    </row>
    <row r="60" spans="1:6" ht="30" x14ac:dyDescent="0.25">
      <c r="A60" s="18" t="s">
        <v>43</v>
      </c>
      <c r="B60" s="41" t="s">
        <v>69</v>
      </c>
      <c r="C60" s="15" t="s">
        <v>46</v>
      </c>
      <c r="D60" s="47">
        <v>70399</v>
      </c>
      <c r="E60" s="51">
        <v>70399</v>
      </c>
      <c r="F60" s="62">
        <f t="shared" si="0"/>
        <v>100</v>
      </c>
    </row>
    <row r="61" spans="1:6" x14ac:dyDescent="0.25">
      <c r="A61" s="19" t="s">
        <v>44</v>
      </c>
      <c r="B61" s="42" t="s">
        <v>69</v>
      </c>
      <c r="C61" s="17" t="s">
        <v>47</v>
      </c>
      <c r="D61" s="48">
        <v>70399</v>
      </c>
      <c r="E61" s="51">
        <v>70399</v>
      </c>
      <c r="F61" s="62">
        <f t="shared" si="0"/>
        <v>100</v>
      </c>
    </row>
    <row r="62" spans="1:6" ht="27.75" customHeight="1" x14ac:dyDescent="0.25">
      <c r="A62" s="18" t="s">
        <v>61</v>
      </c>
      <c r="B62" s="41" t="s">
        <v>70</v>
      </c>
      <c r="C62" s="15"/>
      <c r="D62" s="47">
        <v>292191</v>
      </c>
      <c r="E62" s="47">
        <v>292191</v>
      </c>
      <c r="F62" s="62">
        <f t="shared" si="0"/>
        <v>100</v>
      </c>
    </row>
    <row r="63" spans="1:6" ht="30" x14ac:dyDescent="0.25">
      <c r="A63" s="18" t="s">
        <v>43</v>
      </c>
      <c r="B63" s="41" t="s">
        <v>70</v>
      </c>
      <c r="C63" s="15">
        <v>600</v>
      </c>
      <c r="D63" s="47">
        <v>292191</v>
      </c>
      <c r="E63" s="47">
        <v>292191</v>
      </c>
      <c r="F63" s="62">
        <f t="shared" si="0"/>
        <v>100</v>
      </c>
    </row>
    <row r="64" spans="1:6" x14ac:dyDescent="0.25">
      <c r="A64" s="19" t="s">
        <v>44</v>
      </c>
      <c r="B64" s="42" t="s">
        <v>71</v>
      </c>
      <c r="C64" s="17">
        <v>610</v>
      </c>
      <c r="D64" s="48">
        <v>292191</v>
      </c>
      <c r="E64" s="48">
        <v>292191</v>
      </c>
      <c r="F64" s="62">
        <f t="shared" si="0"/>
        <v>100</v>
      </c>
    </row>
    <row r="65" spans="1:6" ht="30" x14ac:dyDescent="0.25">
      <c r="A65" s="18" t="s">
        <v>62</v>
      </c>
      <c r="B65" s="41" t="s">
        <v>72</v>
      </c>
      <c r="C65" s="15"/>
      <c r="D65" s="47">
        <v>3431030</v>
      </c>
      <c r="E65" s="47">
        <v>3431030</v>
      </c>
      <c r="F65" s="62">
        <f t="shared" si="0"/>
        <v>100</v>
      </c>
    </row>
    <row r="66" spans="1:6" ht="30" x14ac:dyDescent="0.25">
      <c r="A66" s="18" t="s">
        <v>43</v>
      </c>
      <c r="B66" s="41" t="s">
        <v>72</v>
      </c>
      <c r="C66" s="15" t="s">
        <v>46</v>
      </c>
      <c r="D66" s="47">
        <v>3431030</v>
      </c>
      <c r="E66" s="47">
        <v>3431030</v>
      </c>
      <c r="F66" s="62">
        <f t="shared" si="0"/>
        <v>100</v>
      </c>
    </row>
    <row r="67" spans="1:6" x14ac:dyDescent="0.25">
      <c r="A67" s="19" t="s">
        <v>44</v>
      </c>
      <c r="B67" s="42" t="s">
        <v>72</v>
      </c>
      <c r="C67" s="17" t="s">
        <v>47</v>
      </c>
      <c r="D67" s="47">
        <v>3431030</v>
      </c>
      <c r="E67" s="47">
        <v>3431030</v>
      </c>
      <c r="F67" s="62">
        <f t="shared" si="0"/>
        <v>100</v>
      </c>
    </row>
    <row r="68" spans="1:6" ht="45" x14ac:dyDescent="0.25">
      <c r="A68" s="18" t="s">
        <v>63</v>
      </c>
      <c r="B68" s="21" t="s">
        <v>73</v>
      </c>
      <c r="C68" s="21"/>
      <c r="D68" s="47">
        <v>247465.15</v>
      </c>
      <c r="E68" s="47">
        <v>247465.15</v>
      </c>
      <c r="F68" s="62">
        <f>E68/D68*100</f>
        <v>100</v>
      </c>
    </row>
    <row r="69" spans="1:6" ht="45" x14ac:dyDescent="0.25">
      <c r="A69" s="18" t="s">
        <v>29</v>
      </c>
      <c r="B69" s="21" t="s">
        <v>73</v>
      </c>
      <c r="C69" s="21" t="s">
        <v>37</v>
      </c>
      <c r="D69" s="47">
        <v>247465.15</v>
      </c>
      <c r="E69" s="47">
        <v>247465.15</v>
      </c>
      <c r="F69" s="62">
        <f>E69/D69*100</f>
        <v>100</v>
      </c>
    </row>
    <row r="70" spans="1:6" x14ac:dyDescent="0.25">
      <c r="A70" s="18" t="s">
        <v>30</v>
      </c>
      <c r="B70" s="22" t="s">
        <v>73</v>
      </c>
      <c r="C70" s="22" t="s">
        <v>38</v>
      </c>
      <c r="D70" s="48">
        <v>247465.15</v>
      </c>
      <c r="E70" s="48">
        <v>247465.15</v>
      </c>
      <c r="F70" s="62">
        <f>E70/D70*100</f>
        <v>100</v>
      </c>
    </row>
    <row r="71" spans="1:6" x14ac:dyDescent="0.25">
      <c r="A71" s="11" t="s">
        <v>64</v>
      </c>
      <c r="B71" s="41" t="s">
        <v>74</v>
      </c>
      <c r="C71" s="15"/>
      <c r="D71" s="47">
        <f>D72+D77+D82+D85</f>
        <v>25605180.049999997</v>
      </c>
      <c r="E71" s="47">
        <f>E72+E77+E82+E85</f>
        <v>25605180.049999997</v>
      </c>
      <c r="F71" s="62">
        <f t="shared" si="0"/>
        <v>100</v>
      </c>
    </row>
    <row r="72" spans="1:6" ht="45" x14ac:dyDescent="0.25">
      <c r="A72" s="11" t="s">
        <v>65</v>
      </c>
      <c r="B72" s="41" t="s">
        <v>75</v>
      </c>
      <c r="C72" s="15"/>
      <c r="D72" s="47">
        <f>D74+D76</f>
        <v>24088136.049999997</v>
      </c>
      <c r="E72" s="47">
        <f>E74+E76</f>
        <v>24088136.049999997</v>
      </c>
      <c r="F72" s="62">
        <f t="shared" si="0"/>
        <v>100</v>
      </c>
    </row>
    <row r="73" spans="1:6" ht="45" x14ac:dyDescent="0.25">
      <c r="A73" s="11" t="s">
        <v>29</v>
      </c>
      <c r="B73" s="41" t="s">
        <v>75</v>
      </c>
      <c r="C73" s="15" t="s">
        <v>37</v>
      </c>
      <c r="D73" s="47">
        <v>13452448.77</v>
      </c>
      <c r="E73" s="47">
        <v>13452448.77</v>
      </c>
      <c r="F73" s="62">
        <f t="shared" si="0"/>
        <v>100</v>
      </c>
    </row>
    <row r="74" spans="1:6" x14ac:dyDescent="0.25">
      <c r="A74" s="16" t="s">
        <v>66</v>
      </c>
      <c r="B74" s="42" t="s">
        <v>75</v>
      </c>
      <c r="C74" s="17" t="s">
        <v>76</v>
      </c>
      <c r="D74" s="48">
        <v>13452448.77</v>
      </c>
      <c r="E74" s="48">
        <v>13452448.77</v>
      </c>
      <c r="F74" s="62">
        <f t="shared" ref="F74:F134" si="1">E74/D74*100</f>
        <v>100</v>
      </c>
    </row>
    <row r="75" spans="1:6" x14ac:dyDescent="0.25">
      <c r="A75" s="11" t="s">
        <v>31</v>
      </c>
      <c r="B75" s="41" t="s">
        <v>75</v>
      </c>
      <c r="C75" s="15" t="s">
        <v>39</v>
      </c>
      <c r="D75" s="47">
        <v>10635687.279999999</v>
      </c>
      <c r="E75" s="47">
        <v>10635687.279999999</v>
      </c>
      <c r="F75" s="62">
        <f t="shared" si="1"/>
        <v>100</v>
      </c>
    </row>
    <row r="76" spans="1:6" x14ac:dyDescent="0.25">
      <c r="A76" s="16" t="s">
        <v>32</v>
      </c>
      <c r="B76" s="42" t="s">
        <v>75</v>
      </c>
      <c r="C76" s="17" t="s">
        <v>40</v>
      </c>
      <c r="D76" s="48">
        <v>10635687.279999999</v>
      </c>
      <c r="E76" s="48">
        <v>10635687.279999999</v>
      </c>
      <c r="F76" s="62">
        <f t="shared" si="1"/>
        <v>100</v>
      </c>
    </row>
    <row r="77" spans="1:6" ht="30" x14ac:dyDescent="0.25">
      <c r="A77" s="18" t="s">
        <v>62</v>
      </c>
      <c r="B77" s="41" t="s">
        <v>85</v>
      </c>
      <c r="C77" s="15"/>
      <c r="D77" s="47">
        <v>493210</v>
      </c>
      <c r="E77" s="47">
        <v>493210</v>
      </c>
      <c r="F77" s="62">
        <f t="shared" si="1"/>
        <v>100</v>
      </c>
    </row>
    <row r="78" spans="1:6" ht="45" x14ac:dyDescent="0.25">
      <c r="A78" s="18" t="s">
        <v>29</v>
      </c>
      <c r="B78" s="41" t="s">
        <v>85</v>
      </c>
      <c r="C78" s="15">
        <v>100</v>
      </c>
      <c r="D78" s="47">
        <v>493210</v>
      </c>
      <c r="E78" s="47">
        <v>493210</v>
      </c>
      <c r="F78" s="62">
        <f t="shared" si="1"/>
        <v>100</v>
      </c>
    </row>
    <row r="79" spans="1:6" x14ac:dyDescent="0.25">
      <c r="A79" s="19" t="s">
        <v>66</v>
      </c>
      <c r="B79" s="42" t="s">
        <v>85</v>
      </c>
      <c r="C79" s="17">
        <v>110</v>
      </c>
      <c r="D79" s="48">
        <v>493210</v>
      </c>
      <c r="E79" s="48">
        <v>493210</v>
      </c>
      <c r="F79" s="62">
        <f t="shared" si="1"/>
        <v>100</v>
      </c>
    </row>
    <row r="80" spans="1:6" ht="30.75" customHeight="1" x14ac:dyDescent="0.25">
      <c r="A80" s="11" t="s">
        <v>61</v>
      </c>
      <c r="B80" s="28" t="s">
        <v>71</v>
      </c>
      <c r="C80" s="23"/>
      <c r="D80" s="47">
        <v>161902</v>
      </c>
      <c r="E80" s="47">
        <v>161902</v>
      </c>
      <c r="F80" s="62">
        <f t="shared" si="1"/>
        <v>100</v>
      </c>
    </row>
    <row r="81" spans="1:6" ht="45" x14ac:dyDescent="0.25">
      <c r="A81" s="18" t="s">
        <v>29</v>
      </c>
      <c r="B81" s="28" t="s">
        <v>71</v>
      </c>
      <c r="C81" s="23">
        <v>100</v>
      </c>
      <c r="D81" s="47">
        <v>161902</v>
      </c>
      <c r="E81" s="47">
        <v>161902</v>
      </c>
      <c r="F81" s="62">
        <f t="shared" si="1"/>
        <v>100</v>
      </c>
    </row>
    <row r="82" spans="1:6" x14ac:dyDescent="0.25">
      <c r="A82" s="19" t="s">
        <v>66</v>
      </c>
      <c r="B82" s="29" t="s">
        <v>71</v>
      </c>
      <c r="C82" s="24">
        <v>110</v>
      </c>
      <c r="D82" s="48">
        <v>161902</v>
      </c>
      <c r="E82" s="48">
        <v>161902</v>
      </c>
      <c r="F82" s="62">
        <f t="shared" si="1"/>
        <v>100</v>
      </c>
    </row>
    <row r="83" spans="1:6" ht="60" x14ac:dyDescent="0.25">
      <c r="A83" s="18" t="s">
        <v>77</v>
      </c>
      <c r="B83" s="41" t="s">
        <v>86</v>
      </c>
      <c r="C83" s="15"/>
      <c r="D83" s="47">
        <v>861932</v>
      </c>
      <c r="E83" s="47">
        <v>861932</v>
      </c>
      <c r="F83" s="62">
        <f t="shared" si="1"/>
        <v>100</v>
      </c>
    </row>
    <row r="84" spans="1:6" ht="45" x14ac:dyDescent="0.25">
      <c r="A84" s="18" t="s">
        <v>29</v>
      </c>
      <c r="B84" s="41" t="s">
        <v>86</v>
      </c>
      <c r="C84" s="15" t="s">
        <v>37</v>
      </c>
      <c r="D84" s="47">
        <v>861932</v>
      </c>
      <c r="E84" s="47">
        <v>861932</v>
      </c>
      <c r="F84" s="62">
        <f t="shared" si="1"/>
        <v>100</v>
      </c>
    </row>
    <row r="85" spans="1:6" x14ac:dyDescent="0.25">
      <c r="A85" s="19" t="s">
        <v>66</v>
      </c>
      <c r="B85" s="42" t="s">
        <v>86</v>
      </c>
      <c r="C85" s="17" t="s">
        <v>76</v>
      </c>
      <c r="D85" s="48">
        <v>861932</v>
      </c>
      <c r="E85" s="48">
        <v>861932</v>
      </c>
      <c r="F85" s="62">
        <f t="shared" si="1"/>
        <v>100</v>
      </c>
    </row>
    <row r="86" spans="1:6" ht="30" x14ac:dyDescent="0.25">
      <c r="A86" s="10" t="s">
        <v>78</v>
      </c>
      <c r="B86" s="43" t="s">
        <v>87</v>
      </c>
      <c r="C86" s="14"/>
      <c r="D86" s="49">
        <f>D89</f>
        <v>420000</v>
      </c>
      <c r="E86" s="49">
        <f>E89</f>
        <v>420000</v>
      </c>
      <c r="F86" s="62">
        <f t="shared" si="1"/>
        <v>100</v>
      </c>
    </row>
    <row r="87" spans="1:6" x14ac:dyDescent="0.25">
      <c r="A87" s="11" t="s">
        <v>79</v>
      </c>
      <c r="B87" s="41" t="s">
        <v>88</v>
      </c>
      <c r="C87" s="15"/>
      <c r="D87" s="47">
        <v>420000</v>
      </c>
      <c r="E87" s="51">
        <v>420000</v>
      </c>
      <c r="F87" s="62">
        <f t="shared" si="1"/>
        <v>100</v>
      </c>
    </row>
    <row r="88" spans="1:6" x14ac:dyDescent="0.25">
      <c r="A88" s="11" t="s">
        <v>31</v>
      </c>
      <c r="B88" s="41" t="s">
        <v>88</v>
      </c>
      <c r="C88" s="15" t="s">
        <v>39</v>
      </c>
      <c r="D88" s="47">
        <v>420000</v>
      </c>
      <c r="E88" s="51">
        <v>420000</v>
      </c>
      <c r="F88" s="62">
        <f t="shared" si="1"/>
        <v>100</v>
      </c>
    </row>
    <row r="89" spans="1:6" x14ac:dyDescent="0.25">
      <c r="A89" s="16" t="s">
        <v>32</v>
      </c>
      <c r="B89" s="42" t="s">
        <v>88</v>
      </c>
      <c r="C89" s="17" t="s">
        <v>40</v>
      </c>
      <c r="D89" s="48">
        <v>420000</v>
      </c>
      <c r="E89" s="51">
        <v>420000</v>
      </c>
      <c r="F89" s="62">
        <f t="shared" si="1"/>
        <v>100</v>
      </c>
    </row>
    <row r="90" spans="1:6" ht="15.75" customHeight="1" x14ac:dyDescent="0.25">
      <c r="A90" s="10" t="s">
        <v>80</v>
      </c>
      <c r="B90" s="43" t="s">
        <v>89</v>
      </c>
      <c r="C90" s="14"/>
      <c r="D90" s="49">
        <f>D93</f>
        <v>400000</v>
      </c>
      <c r="E90" s="49">
        <f>E93</f>
        <v>400000</v>
      </c>
      <c r="F90" s="62">
        <f t="shared" si="1"/>
        <v>100</v>
      </c>
    </row>
    <row r="91" spans="1:6" x14ac:dyDescent="0.25">
      <c r="A91" s="11" t="s">
        <v>81</v>
      </c>
      <c r="B91" s="41" t="s">
        <v>90</v>
      </c>
      <c r="C91" s="15"/>
      <c r="D91" s="47">
        <v>400000</v>
      </c>
      <c r="E91" s="51">
        <v>400000</v>
      </c>
      <c r="F91" s="62">
        <f t="shared" si="1"/>
        <v>100</v>
      </c>
    </row>
    <row r="92" spans="1:6" x14ac:dyDescent="0.25">
      <c r="A92" s="11" t="s">
        <v>31</v>
      </c>
      <c r="B92" s="41" t="s">
        <v>90</v>
      </c>
      <c r="C92" s="15" t="s">
        <v>39</v>
      </c>
      <c r="D92" s="47">
        <v>400000</v>
      </c>
      <c r="E92" s="51">
        <v>400000</v>
      </c>
      <c r="F92" s="62">
        <f t="shared" si="1"/>
        <v>100</v>
      </c>
    </row>
    <row r="93" spans="1:6" x14ac:dyDescent="0.25">
      <c r="A93" s="16" t="s">
        <v>32</v>
      </c>
      <c r="B93" s="42" t="s">
        <v>90</v>
      </c>
      <c r="C93" s="17" t="s">
        <v>40</v>
      </c>
      <c r="D93" s="48">
        <v>400000</v>
      </c>
      <c r="E93" s="51">
        <v>400000</v>
      </c>
      <c r="F93" s="62">
        <f t="shared" si="1"/>
        <v>100</v>
      </c>
    </row>
    <row r="94" spans="1:6" x14ac:dyDescent="0.25">
      <c r="A94" s="10" t="s">
        <v>82</v>
      </c>
      <c r="B94" s="43" t="s">
        <v>91</v>
      </c>
      <c r="C94" s="14"/>
      <c r="D94" s="49">
        <f>D95+D108+D124</f>
        <v>66945973.620000005</v>
      </c>
      <c r="E94" s="49">
        <f>E95+E108+E124</f>
        <v>66943968.149999999</v>
      </c>
      <c r="F94" s="62">
        <f t="shared" si="1"/>
        <v>99.997004345606527</v>
      </c>
    </row>
    <row r="95" spans="1:6" x14ac:dyDescent="0.25">
      <c r="A95" s="11" t="s">
        <v>83</v>
      </c>
      <c r="B95" s="41" t="s">
        <v>92</v>
      </c>
      <c r="C95" s="15"/>
      <c r="D95" s="47">
        <f>D98+D101+D104+D107</f>
        <v>13272329.800000001</v>
      </c>
      <c r="E95" s="51">
        <v>13270324.33</v>
      </c>
      <c r="F95" s="62">
        <f t="shared" si="1"/>
        <v>99.984889842023065</v>
      </c>
    </row>
    <row r="96" spans="1:6" x14ac:dyDescent="0.25">
      <c r="A96" s="11" t="s">
        <v>84</v>
      </c>
      <c r="B96" s="41" t="s">
        <v>93</v>
      </c>
      <c r="C96" s="15"/>
      <c r="D96" s="47">
        <v>9990649.9299999997</v>
      </c>
      <c r="E96" s="51">
        <v>9989757.1600000001</v>
      </c>
      <c r="F96" s="62">
        <f t="shared" si="1"/>
        <v>99.991063944725767</v>
      </c>
    </row>
    <row r="97" spans="1:6" x14ac:dyDescent="0.25">
      <c r="A97" s="18" t="s">
        <v>31</v>
      </c>
      <c r="B97" s="41" t="s">
        <v>93</v>
      </c>
      <c r="C97" s="15" t="s">
        <v>39</v>
      </c>
      <c r="D97" s="47">
        <v>9990649.9299999997</v>
      </c>
      <c r="E97" s="51">
        <v>9989757.1600000001</v>
      </c>
      <c r="F97" s="62">
        <f t="shared" si="1"/>
        <v>99.991063944725767</v>
      </c>
    </row>
    <row r="98" spans="1:6" x14ac:dyDescent="0.25">
      <c r="A98" s="19" t="s">
        <v>32</v>
      </c>
      <c r="B98" s="42" t="s">
        <v>93</v>
      </c>
      <c r="C98" s="17" t="s">
        <v>40</v>
      </c>
      <c r="D98" s="48">
        <v>9990649.9299999997</v>
      </c>
      <c r="E98" s="51">
        <v>9989757.1600000001</v>
      </c>
      <c r="F98" s="62">
        <f t="shared" si="1"/>
        <v>99.991063944725767</v>
      </c>
    </row>
    <row r="99" spans="1:6" x14ac:dyDescent="0.25">
      <c r="A99" s="11" t="s">
        <v>94</v>
      </c>
      <c r="B99" s="41" t="s">
        <v>95</v>
      </c>
      <c r="C99" s="15"/>
      <c r="D99" s="47">
        <v>2559838.87</v>
      </c>
      <c r="E99" s="51">
        <v>2558726.17</v>
      </c>
      <c r="F99" s="62">
        <f t="shared" si="1"/>
        <v>99.9565324203394</v>
      </c>
    </row>
    <row r="100" spans="1:6" x14ac:dyDescent="0.25">
      <c r="A100" s="11" t="s">
        <v>31</v>
      </c>
      <c r="B100" s="41" t="s">
        <v>95</v>
      </c>
      <c r="C100" s="15" t="s">
        <v>39</v>
      </c>
      <c r="D100" s="47">
        <v>2559838.87</v>
      </c>
      <c r="E100" s="51">
        <v>2558726.17</v>
      </c>
      <c r="F100" s="62">
        <f t="shared" si="1"/>
        <v>99.9565324203394</v>
      </c>
    </row>
    <row r="101" spans="1:6" x14ac:dyDescent="0.25">
      <c r="A101" s="16" t="s">
        <v>32</v>
      </c>
      <c r="B101" s="42" t="s">
        <v>95</v>
      </c>
      <c r="C101" s="17" t="s">
        <v>40</v>
      </c>
      <c r="D101" s="48">
        <v>2559838.87</v>
      </c>
      <c r="E101" s="51">
        <v>2558726.17</v>
      </c>
      <c r="F101" s="62">
        <f t="shared" si="1"/>
        <v>99.9565324203394</v>
      </c>
    </row>
    <row r="102" spans="1:6" ht="60" x14ac:dyDescent="0.25">
      <c r="A102" s="18" t="s">
        <v>96</v>
      </c>
      <c r="B102" s="28" t="s">
        <v>98</v>
      </c>
      <c r="C102" s="15"/>
      <c r="D102" s="47">
        <v>650000</v>
      </c>
      <c r="E102" s="51">
        <v>650000</v>
      </c>
      <c r="F102" s="62">
        <f t="shared" si="1"/>
        <v>100</v>
      </c>
    </row>
    <row r="103" spans="1:6" x14ac:dyDescent="0.25">
      <c r="A103" s="18" t="s">
        <v>31</v>
      </c>
      <c r="B103" s="28" t="s">
        <v>98</v>
      </c>
      <c r="C103" s="15" t="s">
        <v>39</v>
      </c>
      <c r="D103" s="47">
        <v>650000</v>
      </c>
      <c r="E103" s="51">
        <v>650000</v>
      </c>
      <c r="F103" s="62">
        <f t="shared" si="1"/>
        <v>100</v>
      </c>
    </row>
    <row r="104" spans="1:6" x14ac:dyDescent="0.25">
      <c r="A104" s="19" t="s">
        <v>32</v>
      </c>
      <c r="B104" s="28" t="s">
        <v>98</v>
      </c>
      <c r="C104" s="17" t="s">
        <v>40</v>
      </c>
      <c r="D104" s="48">
        <v>650000</v>
      </c>
      <c r="E104" s="51">
        <v>650000</v>
      </c>
      <c r="F104" s="62">
        <f t="shared" si="1"/>
        <v>100</v>
      </c>
    </row>
    <row r="105" spans="1:6" ht="75" x14ac:dyDescent="0.25">
      <c r="A105" s="25" t="s">
        <v>97</v>
      </c>
      <c r="B105" s="28" t="s">
        <v>98</v>
      </c>
      <c r="C105" s="15"/>
      <c r="D105" s="47">
        <v>71841</v>
      </c>
      <c r="E105" s="51">
        <v>71841</v>
      </c>
      <c r="F105" s="62">
        <f t="shared" si="1"/>
        <v>100</v>
      </c>
    </row>
    <row r="106" spans="1:6" x14ac:dyDescent="0.25">
      <c r="A106" s="25" t="s">
        <v>31</v>
      </c>
      <c r="B106" s="28" t="s">
        <v>98</v>
      </c>
      <c r="C106" s="15" t="s">
        <v>39</v>
      </c>
      <c r="D106" s="47">
        <v>71841</v>
      </c>
      <c r="E106" s="51">
        <v>71841</v>
      </c>
      <c r="F106" s="62">
        <f t="shared" si="1"/>
        <v>100</v>
      </c>
    </row>
    <row r="107" spans="1:6" x14ac:dyDescent="0.25">
      <c r="A107" s="26" t="s">
        <v>32</v>
      </c>
      <c r="B107" s="28" t="s">
        <v>98</v>
      </c>
      <c r="C107" s="17" t="s">
        <v>40</v>
      </c>
      <c r="D107" s="48">
        <v>71841</v>
      </c>
      <c r="E107" s="51">
        <v>71841</v>
      </c>
      <c r="F107" s="62">
        <f t="shared" si="1"/>
        <v>100</v>
      </c>
    </row>
    <row r="108" spans="1:6" x14ac:dyDescent="0.25">
      <c r="A108" s="11" t="s">
        <v>99</v>
      </c>
      <c r="B108" s="41" t="s">
        <v>111</v>
      </c>
      <c r="C108" s="15"/>
      <c r="D108" s="47">
        <f>D111+D114+D117+D120+D123</f>
        <v>2015643.82</v>
      </c>
      <c r="E108" s="47">
        <f>E111+E114+E117+E120+E123</f>
        <v>2015643.82</v>
      </c>
      <c r="F108" s="62">
        <f t="shared" si="1"/>
        <v>100</v>
      </c>
    </row>
    <row r="109" spans="1:6" x14ac:dyDescent="0.25">
      <c r="A109" s="11" t="s">
        <v>100</v>
      </c>
      <c r="B109" s="41" t="s">
        <v>112</v>
      </c>
      <c r="C109" s="15"/>
      <c r="D109" s="47">
        <v>388700</v>
      </c>
      <c r="E109" s="51">
        <v>388700</v>
      </c>
      <c r="F109" s="62">
        <f t="shared" si="1"/>
        <v>100</v>
      </c>
    </row>
    <row r="110" spans="1:6" x14ac:dyDescent="0.25">
      <c r="A110" s="11" t="s">
        <v>31</v>
      </c>
      <c r="B110" s="41" t="s">
        <v>112</v>
      </c>
      <c r="C110" s="15" t="s">
        <v>39</v>
      </c>
      <c r="D110" s="47">
        <v>388700</v>
      </c>
      <c r="E110" s="51">
        <v>388700</v>
      </c>
      <c r="F110" s="62">
        <f t="shared" si="1"/>
        <v>100</v>
      </c>
    </row>
    <row r="111" spans="1:6" x14ac:dyDescent="0.25">
      <c r="A111" s="16" t="s">
        <v>32</v>
      </c>
      <c r="B111" s="42" t="s">
        <v>112</v>
      </c>
      <c r="C111" s="17" t="s">
        <v>40</v>
      </c>
      <c r="D111" s="48">
        <v>388700</v>
      </c>
      <c r="E111" s="51">
        <v>388700</v>
      </c>
      <c r="F111" s="62">
        <f t="shared" si="1"/>
        <v>100</v>
      </c>
    </row>
    <row r="112" spans="1:6" ht="30" x14ac:dyDescent="0.25">
      <c r="A112" s="11" t="s">
        <v>101</v>
      </c>
      <c r="B112" s="41" t="s">
        <v>113</v>
      </c>
      <c r="C112" s="15"/>
      <c r="D112" s="47">
        <v>25000</v>
      </c>
      <c r="E112" s="51">
        <v>25000</v>
      </c>
      <c r="F112" s="62">
        <f t="shared" si="1"/>
        <v>100</v>
      </c>
    </row>
    <row r="113" spans="1:6" x14ac:dyDescent="0.25">
      <c r="A113" s="11" t="s">
        <v>31</v>
      </c>
      <c r="B113" s="41" t="s">
        <v>113</v>
      </c>
      <c r="C113" s="15" t="s">
        <v>39</v>
      </c>
      <c r="D113" s="47">
        <v>25000</v>
      </c>
      <c r="E113" s="51">
        <v>25000</v>
      </c>
      <c r="F113" s="62">
        <f t="shared" si="1"/>
        <v>100</v>
      </c>
    </row>
    <row r="114" spans="1:6" x14ac:dyDescent="0.25">
      <c r="A114" s="16" t="s">
        <v>32</v>
      </c>
      <c r="B114" s="42" t="s">
        <v>113</v>
      </c>
      <c r="C114" s="17" t="s">
        <v>40</v>
      </c>
      <c r="D114" s="48">
        <v>25000</v>
      </c>
      <c r="E114" s="51">
        <v>25000</v>
      </c>
      <c r="F114" s="62">
        <f t="shared" si="1"/>
        <v>100</v>
      </c>
    </row>
    <row r="115" spans="1:6" x14ac:dyDescent="0.25">
      <c r="A115" s="25" t="s">
        <v>102</v>
      </c>
      <c r="B115" s="41" t="s">
        <v>114</v>
      </c>
      <c r="C115" s="15"/>
      <c r="D115" s="47">
        <v>98295.98</v>
      </c>
      <c r="E115" s="51">
        <v>98295.98</v>
      </c>
      <c r="F115" s="62">
        <f t="shared" si="1"/>
        <v>100</v>
      </c>
    </row>
    <row r="116" spans="1:6" x14ac:dyDescent="0.25">
      <c r="A116" s="25" t="s">
        <v>31</v>
      </c>
      <c r="B116" s="41" t="s">
        <v>114</v>
      </c>
      <c r="C116" s="15" t="s">
        <v>39</v>
      </c>
      <c r="D116" s="47">
        <v>98295.98</v>
      </c>
      <c r="E116" s="51">
        <v>98295.98</v>
      </c>
      <c r="F116" s="62">
        <f t="shared" si="1"/>
        <v>100</v>
      </c>
    </row>
    <row r="117" spans="1:6" x14ac:dyDescent="0.25">
      <c r="A117" s="26" t="s">
        <v>32</v>
      </c>
      <c r="B117" s="42" t="s">
        <v>114</v>
      </c>
      <c r="C117" s="17" t="s">
        <v>40</v>
      </c>
      <c r="D117" s="48">
        <v>98295.98</v>
      </c>
      <c r="E117" s="51">
        <v>98295.98</v>
      </c>
      <c r="F117" s="62">
        <f t="shared" si="1"/>
        <v>100</v>
      </c>
    </row>
    <row r="118" spans="1:6" ht="30" x14ac:dyDescent="0.25">
      <c r="A118" s="25" t="s">
        <v>103</v>
      </c>
      <c r="B118" s="21" t="s">
        <v>115</v>
      </c>
      <c r="C118" s="20"/>
      <c r="D118" s="47">
        <v>94855.98</v>
      </c>
      <c r="E118" s="51">
        <v>94855.98</v>
      </c>
      <c r="F118" s="62">
        <f t="shared" si="1"/>
        <v>100</v>
      </c>
    </row>
    <row r="119" spans="1:6" x14ac:dyDescent="0.25">
      <c r="A119" s="25" t="s">
        <v>31</v>
      </c>
      <c r="B119" s="21" t="s">
        <v>115</v>
      </c>
      <c r="C119" s="20" t="s">
        <v>39</v>
      </c>
      <c r="D119" s="47">
        <v>94855.98</v>
      </c>
      <c r="E119" s="51">
        <v>94855.98</v>
      </c>
      <c r="F119" s="62">
        <f t="shared" si="1"/>
        <v>100</v>
      </c>
    </row>
    <row r="120" spans="1:6" x14ac:dyDescent="0.25">
      <c r="A120" s="26" t="s">
        <v>32</v>
      </c>
      <c r="B120" s="22" t="s">
        <v>115</v>
      </c>
      <c r="C120" s="27" t="s">
        <v>40</v>
      </c>
      <c r="D120" s="48">
        <v>94855.98</v>
      </c>
      <c r="E120" s="51">
        <v>94855.98</v>
      </c>
      <c r="F120" s="62">
        <f t="shared" si="1"/>
        <v>100</v>
      </c>
    </row>
    <row r="121" spans="1:6" ht="45" x14ac:dyDescent="0.25">
      <c r="A121" s="25" t="s">
        <v>104</v>
      </c>
      <c r="B121" s="41" t="s">
        <v>116</v>
      </c>
      <c r="C121" s="15"/>
      <c r="D121" s="47">
        <v>1408791.86</v>
      </c>
      <c r="E121" s="51">
        <v>1408791.86</v>
      </c>
      <c r="F121" s="62">
        <f t="shared" si="1"/>
        <v>100</v>
      </c>
    </row>
    <row r="122" spans="1:6" x14ac:dyDescent="0.25">
      <c r="A122" s="25" t="s">
        <v>31</v>
      </c>
      <c r="B122" s="41" t="s">
        <v>116</v>
      </c>
      <c r="C122" s="15" t="s">
        <v>39</v>
      </c>
      <c r="D122" s="47">
        <v>1408791.86</v>
      </c>
      <c r="E122" s="51">
        <v>1408791.86</v>
      </c>
      <c r="F122" s="62">
        <f t="shared" si="1"/>
        <v>100</v>
      </c>
    </row>
    <row r="123" spans="1:6" x14ac:dyDescent="0.25">
      <c r="A123" s="26" t="s">
        <v>32</v>
      </c>
      <c r="B123" s="42" t="s">
        <v>116</v>
      </c>
      <c r="C123" s="17" t="s">
        <v>40</v>
      </c>
      <c r="D123" s="48">
        <v>1408791.86</v>
      </c>
      <c r="E123" s="51">
        <v>1408791.86</v>
      </c>
      <c r="F123" s="62">
        <f t="shared" si="1"/>
        <v>100</v>
      </c>
    </row>
    <row r="124" spans="1:6" x14ac:dyDescent="0.25">
      <c r="A124" s="18" t="s">
        <v>105</v>
      </c>
      <c r="B124" s="41" t="s">
        <v>117</v>
      </c>
      <c r="C124" s="15"/>
      <c r="D124" s="47">
        <f>D127+D130+D133</f>
        <v>51658000</v>
      </c>
      <c r="E124" s="47">
        <f>E127+E130+E133</f>
        <v>51658000</v>
      </c>
      <c r="F124" s="62">
        <f t="shared" si="1"/>
        <v>100</v>
      </c>
    </row>
    <row r="125" spans="1:6" ht="60" x14ac:dyDescent="0.25">
      <c r="A125" s="18" t="s">
        <v>106</v>
      </c>
      <c r="B125" s="21" t="s">
        <v>118</v>
      </c>
      <c r="C125" s="21"/>
      <c r="D125" s="47">
        <v>51480000</v>
      </c>
      <c r="E125" s="51">
        <v>51480000</v>
      </c>
      <c r="F125" s="62">
        <f t="shared" si="1"/>
        <v>100</v>
      </c>
    </row>
    <row r="126" spans="1:6" x14ac:dyDescent="0.25">
      <c r="A126" s="18" t="s">
        <v>107</v>
      </c>
      <c r="B126" s="21" t="s">
        <v>118</v>
      </c>
      <c r="C126" s="21" t="s">
        <v>119</v>
      </c>
      <c r="D126" s="47">
        <v>51480000</v>
      </c>
      <c r="E126" s="51">
        <v>51480000</v>
      </c>
      <c r="F126" s="62">
        <f t="shared" si="1"/>
        <v>100</v>
      </c>
    </row>
    <row r="127" spans="1:6" x14ac:dyDescent="0.25">
      <c r="A127" s="18" t="s">
        <v>108</v>
      </c>
      <c r="B127" s="22" t="s">
        <v>118</v>
      </c>
      <c r="C127" s="22" t="s">
        <v>120</v>
      </c>
      <c r="D127" s="48">
        <v>51480000</v>
      </c>
      <c r="E127" s="51">
        <v>51480000</v>
      </c>
      <c r="F127" s="62">
        <f t="shared" si="1"/>
        <v>100</v>
      </c>
    </row>
    <row r="128" spans="1:6" ht="60" x14ac:dyDescent="0.25">
      <c r="A128" s="18" t="s">
        <v>109</v>
      </c>
      <c r="B128" s="21" t="s">
        <v>118</v>
      </c>
      <c r="C128" s="21"/>
      <c r="D128" s="47">
        <v>154400</v>
      </c>
      <c r="E128" s="51">
        <v>154400</v>
      </c>
      <c r="F128" s="62">
        <f t="shared" si="1"/>
        <v>100</v>
      </c>
    </row>
    <row r="129" spans="1:6" x14ac:dyDescent="0.25">
      <c r="A129" s="18" t="s">
        <v>31</v>
      </c>
      <c r="B129" s="21" t="s">
        <v>118</v>
      </c>
      <c r="C129" s="21" t="s">
        <v>119</v>
      </c>
      <c r="D129" s="47">
        <v>154400</v>
      </c>
      <c r="E129" s="51">
        <v>154400</v>
      </c>
      <c r="F129" s="62">
        <f t="shared" si="1"/>
        <v>100</v>
      </c>
    </row>
    <row r="130" spans="1:6" x14ac:dyDescent="0.25">
      <c r="A130" s="19" t="s">
        <v>32</v>
      </c>
      <c r="B130" s="22" t="s">
        <v>118</v>
      </c>
      <c r="C130" s="22" t="s">
        <v>120</v>
      </c>
      <c r="D130" s="48">
        <v>154400</v>
      </c>
      <c r="E130" s="51">
        <v>154400</v>
      </c>
      <c r="F130" s="62">
        <f t="shared" si="1"/>
        <v>100</v>
      </c>
    </row>
    <row r="131" spans="1:6" ht="45" x14ac:dyDescent="0.25">
      <c r="A131" s="18" t="s">
        <v>110</v>
      </c>
      <c r="B131" s="41" t="s">
        <v>121</v>
      </c>
      <c r="C131" s="15"/>
      <c r="D131" s="47">
        <v>23600</v>
      </c>
      <c r="E131" s="52">
        <v>23600</v>
      </c>
      <c r="F131" s="62">
        <f t="shared" si="1"/>
        <v>100</v>
      </c>
    </row>
    <row r="132" spans="1:6" x14ac:dyDescent="0.25">
      <c r="A132" s="18" t="s">
        <v>31</v>
      </c>
      <c r="B132" s="41" t="s">
        <v>121</v>
      </c>
      <c r="C132" s="15" t="s">
        <v>39</v>
      </c>
      <c r="D132" s="47">
        <v>23600</v>
      </c>
      <c r="E132" s="51">
        <v>23600</v>
      </c>
      <c r="F132" s="62">
        <f t="shared" si="1"/>
        <v>100</v>
      </c>
    </row>
    <row r="133" spans="1:6" x14ac:dyDescent="0.25">
      <c r="A133" s="19" t="s">
        <v>32</v>
      </c>
      <c r="B133" s="42" t="s">
        <v>121</v>
      </c>
      <c r="C133" s="17" t="s">
        <v>40</v>
      </c>
      <c r="D133" s="48">
        <v>23600</v>
      </c>
      <c r="E133" s="51">
        <v>23600</v>
      </c>
      <c r="F133" s="62">
        <f t="shared" si="1"/>
        <v>100</v>
      </c>
    </row>
    <row r="134" spans="1:6" ht="30" x14ac:dyDescent="0.25">
      <c r="A134" s="10" t="s">
        <v>122</v>
      </c>
      <c r="B134" s="43" t="s">
        <v>125</v>
      </c>
      <c r="C134" s="14"/>
      <c r="D134" s="49">
        <f>D135+D139+D143</f>
        <v>18114488.210000001</v>
      </c>
      <c r="E134" s="49">
        <f>E138+E142+E146+E149</f>
        <v>11229512.209999999</v>
      </c>
      <c r="F134" s="62">
        <f t="shared" si="1"/>
        <v>61.991882297843837</v>
      </c>
    </row>
    <row r="135" spans="1:6" x14ac:dyDescent="0.25">
      <c r="A135" s="11" t="s">
        <v>123</v>
      </c>
      <c r="B135" s="41" t="s">
        <v>126</v>
      </c>
      <c r="C135" s="15"/>
      <c r="D135" s="47">
        <f>D138</f>
        <v>5357070.5599999996</v>
      </c>
      <c r="E135" s="51">
        <v>5357070.5599999996</v>
      </c>
      <c r="F135" s="62">
        <f t="shared" ref="F135:F198" si="2">E135/D135*100</f>
        <v>100</v>
      </c>
    </row>
    <row r="136" spans="1:6" x14ac:dyDescent="0.25">
      <c r="A136" s="11" t="s">
        <v>124</v>
      </c>
      <c r="B136" s="41" t="s">
        <v>127</v>
      </c>
      <c r="C136" s="15"/>
      <c r="D136" s="47">
        <v>5357070.5599999996</v>
      </c>
      <c r="E136" s="47">
        <v>5357070.5599999996</v>
      </c>
      <c r="F136" s="62">
        <f t="shared" si="2"/>
        <v>100</v>
      </c>
    </row>
    <row r="137" spans="1:6" x14ac:dyDescent="0.25">
      <c r="A137" s="11" t="s">
        <v>9</v>
      </c>
      <c r="B137" s="41" t="s">
        <v>127</v>
      </c>
      <c r="C137" s="15" t="s">
        <v>16</v>
      </c>
      <c r="D137" s="47">
        <v>5357070.5599999996</v>
      </c>
      <c r="E137" s="51">
        <v>5357070.5599999996</v>
      </c>
      <c r="F137" s="62">
        <f t="shared" si="2"/>
        <v>100</v>
      </c>
    </row>
    <row r="138" spans="1:6" ht="30" customHeight="1" x14ac:dyDescent="0.25">
      <c r="A138" s="16" t="s">
        <v>12</v>
      </c>
      <c r="B138" s="42" t="s">
        <v>127</v>
      </c>
      <c r="C138" s="17" t="s">
        <v>17</v>
      </c>
      <c r="D138" s="48">
        <v>5357070.5599999996</v>
      </c>
      <c r="E138" s="51">
        <v>5357070.5599999996</v>
      </c>
      <c r="F138" s="62">
        <f t="shared" si="2"/>
        <v>100</v>
      </c>
    </row>
    <row r="139" spans="1:6" x14ac:dyDescent="0.25">
      <c r="A139" s="18" t="s">
        <v>128</v>
      </c>
      <c r="B139" s="41" t="s">
        <v>130</v>
      </c>
      <c r="C139" s="15"/>
      <c r="D139" s="47">
        <v>2354697.65</v>
      </c>
      <c r="E139" s="51">
        <v>2354697.65</v>
      </c>
      <c r="F139" s="62">
        <f t="shared" si="2"/>
        <v>100</v>
      </c>
    </row>
    <row r="140" spans="1:6" x14ac:dyDescent="0.25">
      <c r="A140" s="18" t="s">
        <v>129</v>
      </c>
      <c r="B140" s="41" t="s">
        <v>131</v>
      </c>
      <c r="C140" s="15"/>
      <c r="D140" s="47">
        <v>2354697.65</v>
      </c>
      <c r="E140" s="51">
        <v>2354697.65</v>
      </c>
      <c r="F140" s="62">
        <f t="shared" si="2"/>
        <v>100</v>
      </c>
    </row>
    <row r="141" spans="1:6" x14ac:dyDescent="0.25">
      <c r="A141" s="18" t="s">
        <v>31</v>
      </c>
      <c r="B141" s="41" t="s">
        <v>131</v>
      </c>
      <c r="C141" s="15" t="s">
        <v>39</v>
      </c>
      <c r="D141" s="47">
        <v>2354697.65</v>
      </c>
      <c r="E141" s="51">
        <v>2354697.65</v>
      </c>
      <c r="F141" s="62">
        <f t="shared" si="2"/>
        <v>100</v>
      </c>
    </row>
    <row r="142" spans="1:6" x14ac:dyDescent="0.25">
      <c r="A142" s="19" t="s">
        <v>32</v>
      </c>
      <c r="B142" s="42" t="s">
        <v>131</v>
      </c>
      <c r="C142" s="17" t="s">
        <v>40</v>
      </c>
      <c r="D142" s="48">
        <v>2354697.65</v>
      </c>
      <c r="E142" s="51">
        <v>2354697.65</v>
      </c>
      <c r="F142" s="62">
        <f t="shared" si="2"/>
        <v>100</v>
      </c>
    </row>
    <row r="143" spans="1:6" x14ac:dyDescent="0.25">
      <c r="A143" s="11" t="s">
        <v>132</v>
      </c>
      <c r="B143" s="28" t="s">
        <v>135</v>
      </c>
      <c r="C143" s="28"/>
      <c r="D143" s="47">
        <f>D146+D149</f>
        <v>10402720</v>
      </c>
      <c r="E143" s="47">
        <f>E146+E149</f>
        <v>3517744</v>
      </c>
      <c r="F143" s="62">
        <f t="shared" si="2"/>
        <v>33.815617453896671</v>
      </c>
    </row>
    <row r="144" spans="1:6" ht="30" x14ac:dyDescent="0.25">
      <c r="A144" s="18" t="s">
        <v>133</v>
      </c>
      <c r="B144" s="28" t="s">
        <v>136</v>
      </c>
      <c r="C144" s="28"/>
      <c r="D144" s="47">
        <v>3517744</v>
      </c>
      <c r="E144" s="51">
        <v>3517744</v>
      </c>
      <c r="F144" s="62">
        <f t="shared" si="2"/>
        <v>100</v>
      </c>
    </row>
    <row r="145" spans="1:6" x14ac:dyDescent="0.25">
      <c r="A145" s="18" t="s">
        <v>31</v>
      </c>
      <c r="B145" s="28" t="s">
        <v>136</v>
      </c>
      <c r="C145" s="28" t="s">
        <v>39</v>
      </c>
      <c r="D145" s="47">
        <v>3517744</v>
      </c>
      <c r="E145" s="51">
        <v>3517744</v>
      </c>
      <c r="F145" s="62">
        <f t="shared" si="2"/>
        <v>100</v>
      </c>
    </row>
    <row r="146" spans="1:6" x14ac:dyDescent="0.25">
      <c r="A146" s="19" t="s">
        <v>32</v>
      </c>
      <c r="B146" s="29" t="s">
        <v>136</v>
      </c>
      <c r="C146" s="29" t="s">
        <v>40</v>
      </c>
      <c r="D146" s="48">
        <v>3517744</v>
      </c>
      <c r="E146" s="51">
        <v>3517744</v>
      </c>
      <c r="F146" s="62">
        <f t="shared" si="2"/>
        <v>100</v>
      </c>
    </row>
    <row r="147" spans="1:6" ht="30" x14ac:dyDescent="0.25">
      <c r="A147" s="18" t="s">
        <v>134</v>
      </c>
      <c r="B147" s="28" t="s">
        <v>137</v>
      </c>
      <c r="C147" s="28"/>
      <c r="D147" s="47">
        <v>6884976</v>
      </c>
      <c r="E147" s="51">
        <v>0</v>
      </c>
      <c r="F147" s="62">
        <f t="shared" si="2"/>
        <v>0</v>
      </c>
    </row>
    <row r="148" spans="1:6" x14ac:dyDescent="0.25">
      <c r="A148" s="18" t="s">
        <v>31</v>
      </c>
      <c r="B148" s="28" t="s">
        <v>137</v>
      </c>
      <c r="C148" s="28" t="s">
        <v>39</v>
      </c>
      <c r="D148" s="47">
        <v>6884976</v>
      </c>
      <c r="E148" s="51">
        <v>0</v>
      </c>
      <c r="F148" s="62">
        <f t="shared" si="2"/>
        <v>0</v>
      </c>
    </row>
    <row r="149" spans="1:6" x14ac:dyDescent="0.25">
      <c r="A149" s="19" t="s">
        <v>32</v>
      </c>
      <c r="B149" s="29" t="s">
        <v>137</v>
      </c>
      <c r="C149" s="29" t="s">
        <v>40</v>
      </c>
      <c r="D149" s="48">
        <v>6884976</v>
      </c>
      <c r="E149" s="51">
        <v>0</v>
      </c>
      <c r="F149" s="62">
        <f t="shared" si="2"/>
        <v>0</v>
      </c>
    </row>
    <row r="150" spans="1:6" ht="30" x14ac:dyDescent="0.25">
      <c r="A150" s="30" t="s">
        <v>138</v>
      </c>
      <c r="B150" s="44" t="s">
        <v>142</v>
      </c>
      <c r="C150" s="31"/>
      <c r="D150" s="49">
        <f>D153</f>
        <v>20000</v>
      </c>
      <c r="E150" s="49">
        <f>E153</f>
        <v>20000</v>
      </c>
      <c r="F150" s="62">
        <f t="shared" si="2"/>
        <v>100</v>
      </c>
    </row>
    <row r="151" spans="1:6" ht="30" x14ac:dyDescent="0.25">
      <c r="A151" s="11" t="s">
        <v>139</v>
      </c>
      <c r="B151" s="21" t="s">
        <v>143</v>
      </c>
      <c r="C151" s="20"/>
      <c r="D151" s="47">
        <v>20000</v>
      </c>
      <c r="E151" s="51">
        <v>20000</v>
      </c>
      <c r="F151" s="62">
        <f t="shared" si="2"/>
        <v>100</v>
      </c>
    </row>
    <row r="152" spans="1:6" x14ac:dyDescent="0.25">
      <c r="A152" s="18" t="s">
        <v>31</v>
      </c>
      <c r="B152" s="21" t="s">
        <v>143</v>
      </c>
      <c r="C152" s="20" t="s">
        <v>39</v>
      </c>
      <c r="D152" s="47">
        <v>20000</v>
      </c>
      <c r="E152" s="51">
        <v>20000</v>
      </c>
      <c r="F152" s="62">
        <f t="shared" si="2"/>
        <v>100</v>
      </c>
    </row>
    <row r="153" spans="1:6" x14ac:dyDescent="0.25">
      <c r="A153" s="19" t="s">
        <v>32</v>
      </c>
      <c r="B153" s="22" t="s">
        <v>143</v>
      </c>
      <c r="C153" s="27" t="s">
        <v>40</v>
      </c>
      <c r="D153" s="48">
        <v>20000</v>
      </c>
      <c r="E153" s="51">
        <v>20000</v>
      </c>
      <c r="F153" s="62">
        <f t="shared" si="2"/>
        <v>100</v>
      </c>
    </row>
    <row r="154" spans="1:6" x14ac:dyDescent="0.25">
      <c r="A154" s="10" t="s">
        <v>140</v>
      </c>
      <c r="B154" s="45" t="s">
        <v>144</v>
      </c>
      <c r="C154" s="32"/>
      <c r="D154" s="49">
        <f>D157+D159</f>
        <v>6008997</v>
      </c>
      <c r="E154" s="49">
        <f>E157+E159</f>
        <v>2994714.3</v>
      </c>
      <c r="F154" s="62">
        <f t="shared" si="2"/>
        <v>49.83717415735105</v>
      </c>
    </row>
    <row r="155" spans="1:6" ht="15.75" customHeight="1" x14ac:dyDescent="0.25">
      <c r="A155" s="11" t="s">
        <v>141</v>
      </c>
      <c r="B155" s="28" t="s">
        <v>145</v>
      </c>
      <c r="C155" s="23"/>
      <c r="D155" s="47">
        <v>6008997</v>
      </c>
      <c r="E155" s="51">
        <f>E157+E159</f>
        <v>2994714.3</v>
      </c>
      <c r="F155" s="62">
        <f t="shared" si="2"/>
        <v>49.83717415735105</v>
      </c>
    </row>
    <row r="156" spans="1:6" ht="45" x14ac:dyDescent="0.25">
      <c r="A156" s="11" t="s">
        <v>29</v>
      </c>
      <c r="B156" s="28" t="s">
        <v>145</v>
      </c>
      <c r="C156" s="23" t="s">
        <v>37</v>
      </c>
      <c r="D156" s="47">
        <v>2156637</v>
      </c>
      <c r="E156" s="51">
        <v>2156637</v>
      </c>
      <c r="F156" s="62">
        <f t="shared" si="2"/>
        <v>100</v>
      </c>
    </row>
    <row r="157" spans="1:6" x14ac:dyDescent="0.25">
      <c r="A157" s="16" t="s">
        <v>66</v>
      </c>
      <c r="B157" s="29" t="s">
        <v>145</v>
      </c>
      <c r="C157" s="24" t="s">
        <v>76</v>
      </c>
      <c r="D157" s="48">
        <v>2156637</v>
      </c>
      <c r="E157" s="51">
        <v>2156637</v>
      </c>
      <c r="F157" s="62">
        <f t="shared" si="2"/>
        <v>100</v>
      </c>
    </row>
    <row r="158" spans="1:6" x14ac:dyDescent="0.25">
      <c r="A158" s="11" t="s">
        <v>31</v>
      </c>
      <c r="B158" s="28" t="s">
        <v>145</v>
      </c>
      <c r="C158" s="23" t="s">
        <v>39</v>
      </c>
      <c r="D158" s="47">
        <v>3852360</v>
      </c>
      <c r="E158" s="51">
        <v>838077.3</v>
      </c>
      <c r="F158" s="62">
        <f t="shared" si="2"/>
        <v>21.754906083543595</v>
      </c>
    </row>
    <row r="159" spans="1:6" x14ac:dyDescent="0.25">
      <c r="A159" s="16" t="s">
        <v>32</v>
      </c>
      <c r="B159" s="29" t="s">
        <v>145</v>
      </c>
      <c r="C159" s="24" t="s">
        <v>40</v>
      </c>
      <c r="D159" s="48">
        <v>3852360</v>
      </c>
      <c r="E159" s="51">
        <v>838077.3</v>
      </c>
      <c r="F159" s="62">
        <f t="shared" si="2"/>
        <v>21.754906083543595</v>
      </c>
    </row>
    <row r="160" spans="1:6" x14ac:dyDescent="0.25">
      <c r="A160" s="10" t="s">
        <v>146</v>
      </c>
      <c r="B160" s="46">
        <v>9000000000</v>
      </c>
      <c r="C160" s="33"/>
      <c r="D160" s="49">
        <f>D161+D168+D171+D174+D176+D179+D182+D183+D193+D196+D201+D204+D207+D210+D213+D215+D218+D221+D224+D227+D230+D233++D239+D236+D242+D245+D248+D251+D254+D257+D260+D263+D266</f>
        <v>167442976.46000004</v>
      </c>
      <c r="E160" s="49">
        <f>E161+E168+E171+E174+E176+E179+E182+E183+E193+E196+E201+E204+E207+E210+E213+E215+E218+E221+E224+E227+E230+E233++E239+E236+E242+E245+E248+E251+E254+E257+E260+E263+E266</f>
        <v>154177030.05000001</v>
      </c>
      <c r="F160" s="62">
        <f t="shared" si="2"/>
        <v>92.077334809460282</v>
      </c>
    </row>
    <row r="161" spans="1:6" x14ac:dyDescent="0.25">
      <c r="A161" s="11" t="s">
        <v>147</v>
      </c>
      <c r="B161" s="41" t="s">
        <v>148</v>
      </c>
      <c r="C161" s="15"/>
      <c r="D161" s="47">
        <v>1024053.9</v>
      </c>
      <c r="E161" s="51">
        <v>823115.29</v>
      </c>
      <c r="F161" s="62">
        <f t="shared" si="2"/>
        <v>80.378121698477003</v>
      </c>
    </row>
    <row r="162" spans="1:6" ht="45" x14ac:dyDescent="0.25">
      <c r="A162" s="11" t="s">
        <v>29</v>
      </c>
      <c r="B162" s="41" t="s">
        <v>148</v>
      </c>
      <c r="C162" s="15" t="s">
        <v>37</v>
      </c>
      <c r="D162" s="47">
        <v>695896.8</v>
      </c>
      <c r="E162" s="51">
        <v>695896.8</v>
      </c>
      <c r="F162" s="62">
        <f t="shared" si="2"/>
        <v>100</v>
      </c>
    </row>
    <row r="163" spans="1:6" x14ac:dyDescent="0.25">
      <c r="A163" s="16" t="s">
        <v>30</v>
      </c>
      <c r="B163" s="42" t="s">
        <v>148</v>
      </c>
      <c r="C163" s="17" t="s">
        <v>38</v>
      </c>
      <c r="D163" s="48">
        <v>695896.8</v>
      </c>
      <c r="E163" s="51">
        <v>695896.8</v>
      </c>
      <c r="F163" s="62">
        <f t="shared" si="2"/>
        <v>100</v>
      </c>
    </row>
    <row r="164" spans="1:6" x14ac:dyDescent="0.25">
      <c r="A164" s="11" t="s">
        <v>31</v>
      </c>
      <c r="B164" s="41" t="s">
        <v>148</v>
      </c>
      <c r="C164" s="15" t="s">
        <v>39</v>
      </c>
      <c r="D164" s="47">
        <v>328157.09999999998</v>
      </c>
      <c r="E164" s="51">
        <v>127218.49</v>
      </c>
      <c r="F164" s="62">
        <f t="shared" si="2"/>
        <v>38.767556758637866</v>
      </c>
    </row>
    <row r="165" spans="1:6" x14ac:dyDescent="0.25">
      <c r="A165" s="16" t="s">
        <v>32</v>
      </c>
      <c r="B165" s="42" t="s">
        <v>148</v>
      </c>
      <c r="C165" s="17" t="s">
        <v>40</v>
      </c>
      <c r="D165" s="48">
        <v>328157.09999999998</v>
      </c>
      <c r="E165" s="51">
        <v>127218.49</v>
      </c>
      <c r="F165" s="62">
        <f t="shared" si="2"/>
        <v>38.767556758637866</v>
      </c>
    </row>
    <row r="166" spans="1:6" x14ac:dyDescent="0.25">
      <c r="A166" s="11" t="s">
        <v>149</v>
      </c>
      <c r="B166" s="41" t="s">
        <v>153</v>
      </c>
      <c r="C166" s="15"/>
      <c r="D166" s="47">
        <v>54579.64</v>
      </c>
      <c r="E166" s="51">
        <v>54579.64</v>
      </c>
      <c r="F166" s="62">
        <f t="shared" si="2"/>
        <v>100</v>
      </c>
    </row>
    <row r="167" spans="1:6" x14ac:dyDescent="0.25">
      <c r="A167" s="11" t="s">
        <v>31</v>
      </c>
      <c r="B167" s="41" t="s">
        <v>153</v>
      </c>
      <c r="C167" s="15" t="s">
        <v>39</v>
      </c>
      <c r="D167" s="47">
        <v>54579.64</v>
      </c>
      <c r="E167" s="51">
        <v>54579.64</v>
      </c>
      <c r="F167" s="62">
        <f t="shared" si="2"/>
        <v>100</v>
      </c>
    </row>
    <row r="168" spans="1:6" x14ac:dyDescent="0.25">
      <c r="A168" s="16" t="s">
        <v>32</v>
      </c>
      <c r="B168" s="42" t="s">
        <v>153</v>
      </c>
      <c r="C168" s="17" t="s">
        <v>40</v>
      </c>
      <c r="D168" s="48">
        <v>54579.64</v>
      </c>
      <c r="E168" s="51">
        <v>54579.64</v>
      </c>
      <c r="F168" s="62">
        <f t="shared" si="2"/>
        <v>100</v>
      </c>
    </row>
    <row r="169" spans="1:6" ht="30" x14ac:dyDescent="0.25">
      <c r="A169" s="11" t="s">
        <v>150</v>
      </c>
      <c r="B169" s="41" t="s">
        <v>154</v>
      </c>
      <c r="C169" s="15"/>
      <c r="D169" s="47">
        <v>25704.7</v>
      </c>
      <c r="E169" s="51">
        <v>25704.7</v>
      </c>
      <c r="F169" s="62">
        <f t="shared" si="2"/>
        <v>100</v>
      </c>
    </row>
    <row r="170" spans="1:6" x14ac:dyDescent="0.25">
      <c r="A170" s="11" t="s">
        <v>31</v>
      </c>
      <c r="B170" s="41" t="s">
        <v>154</v>
      </c>
      <c r="C170" s="15" t="s">
        <v>39</v>
      </c>
      <c r="D170" s="47">
        <v>25704.7</v>
      </c>
      <c r="E170" s="51">
        <v>25704.7</v>
      </c>
      <c r="F170" s="62">
        <f t="shared" si="2"/>
        <v>100</v>
      </c>
    </row>
    <row r="171" spans="1:6" x14ac:dyDescent="0.25">
      <c r="A171" s="16" t="s">
        <v>32</v>
      </c>
      <c r="B171" s="42" t="s">
        <v>154</v>
      </c>
      <c r="C171" s="17" t="s">
        <v>40</v>
      </c>
      <c r="D171" s="48">
        <v>25704.7</v>
      </c>
      <c r="E171" s="51">
        <v>25704.7</v>
      </c>
      <c r="F171" s="62">
        <f t="shared" si="2"/>
        <v>100</v>
      </c>
    </row>
    <row r="172" spans="1:6" ht="60" x14ac:dyDescent="0.25">
      <c r="A172" s="11" t="s">
        <v>4</v>
      </c>
      <c r="B172" s="28" t="s">
        <v>155</v>
      </c>
      <c r="C172" s="15"/>
      <c r="D172" s="47">
        <v>462039</v>
      </c>
      <c r="E172" s="51">
        <v>462039</v>
      </c>
      <c r="F172" s="62">
        <f t="shared" si="2"/>
        <v>100</v>
      </c>
    </row>
    <row r="173" spans="1:6" ht="45" x14ac:dyDescent="0.25">
      <c r="A173" s="11" t="s">
        <v>29</v>
      </c>
      <c r="B173" s="28" t="s">
        <v>155</v>
      </c>
      <c r="C173" s="23" t="s">
        <v>37</v>
      </c>
      <c r="D173" s="47">
        <v>62679</v>
      </c>
      <c r="E173" s="51">
        <v>62679</v>
      </c>
      <c r="F173" s="62">
        <f t="shared" si="2"/>
        <v>100</v>
      </c>
    </row>
    <row r="174" spans="1:6" x14ac:dyDescent="0.25">
      <c r="A174" s="16" t="s">
        <v>30</v>
      </c>
      <c r="B174" s="29" t="s">
        <v>155</v>
      </c>
      <c r="C174" s="24" t="s">
        <v>38</v>
      </c>
      <c r="D174" s="48">
        <v>62679</v>
      </c>
      <c r="E174" s="51">
        <v>62679</v>
      </c>
      <c r="F174" s="62">
        <f t="shared" si="2"/>
        <v>100</v>
      </c>
    </row>
    <row r="175" spans="1:6" x14ac:dyDescent="0.25">
      <c r="A175" s="11" t="s">
        <v>31</v>
      </c>
      <c r="B175" s="28" t="s">
        <v>155</v>
      </c>
      <c r="C175" s="23" t="s">
        <v>39</v>
      </c>
      <c r="D175" s="47">
        <v>399360</v>
      </c>
      <c r="E175" s="51">
        <v>399360</v>
      </c>
      <c r="F175" s="62">
        <f t="shared" si="2"/>
        <v>100</v>
      </c>
    </row>
    <row r="176" spans="1:6" x14ac:dyDescent="0.25">
      <c r="A176" s="16" t="s">
        <v>32</v>
      </c>
      <c r="B176" s="29" t="s">
        <v>155</v>
      </c>
      <c r="C176" s="24" t="s">
        <v>40</v>
      </c>
      <c r="D176" s="48">
        <v>399360</v>
      </c>
      <c r="E176" s="51">
        <v>399360</v>
      </c>
      <c r="F176" s="62">
        <f t="shared" si="2"/>
        <v>100</v>
      </c>
    </row>
    <row r="177" spans="1:6" ht="195" x14ac:dyDescent="0.25">
      <c r="A177" s="11" t="s">
        <v>151</v>
      </c>
      <c r="B177" s="21" t="s">
        <v>156</v>
      </c>
      <c r="C177" s="20"/>
      <c r="D177" s="47">
        <v>191771.74</v>
      </c>
      <c r="E177" s="51">
        <v>191771.74</v>
      </c>
      <c r="F177" s="62">
        <f t="shared" si="2"/>
        <v>100</v>
      </c>
    </row>
    <row r="178" spans="1:6" ht="45" x14ac:dyDescent="0.25">
      <c r="A178" s="11" t="s">
        <v>29</v>
      </c>
      <c r="B178" s="21" t="s">
        <v>156</v>
      </c>
      <c r="C178" s="20" t="s">
        <v>37</v>
      </c>
      <c r="D178" s="47">
        <v>191771.74</v>
      </c>
      <c r="E178" s="51">
        <v>191771.74</v>
      </c>
      <c r="F178" s="62">
        <f t="shared" si="2"/>
        <v>100</v>
      </c>
    </row>
    <row r="179" spans="1:6" x14ac:dyDescent="0.25">
      <c r="A179" s="16" t="s">
        <v>30</v>
      </c>
      <c r="B179" s="22" t="s">
        <v>156</v>
      </c>
      <c r="C179" s="27" t="s">
        <v>38</v>
      </c>
      <c r="D179" s="48">
        <v>191771.74</v>
      </c>
      <c r="E179" s="51">
        <v>191771.74</v>
      </c>
      <c r="F179" s="62">
        <f t="shared" si="2"/>
        <v>100</v>
      </c>
    </row>
    <row r="180" spans="1:6" x14ac:dyDescent="0.25">
      <c r="A180" s="10" t="s">
        <v>152</v>
      </c>
      <c r="B180" s="45" t="s">
        <v>157</v>
      </c>
      <c r="C180" s="14"/>
      <c r="D180" s="49">
        <f>D182</f>
        <v>1858391.89</v>
      </c>
      <c r="E180" s="49">
        <f>E182</f>
        <v>1858391.89</v>
      </c>
      <c r="F180" s="62">
        <f t="shared" si="2"/>
        <v>100</v>
      </c>
    </row>
    <row r="181" spans="1:6" ht="45" x14ac:dyDescent="0.25">
      <c r="A181" s="11" t="s">
        <v>29</v>
      </c>
      <c r="B181" s="28" t="s">
        <v>157</v>
      </c>
      <c r="C181" s="23" t="s">
        <v>37</v>
      </c>
      <c r="D181" s="47">
        <v>1858391.89</v>
      </c>
      <c r="E181" s="51">
        <v>1858391.89</v>
      </c>
      <c r="F181" s="62">
        <f t="shared" si="2"/>
        <v>100</v>
      </c>
    </row>
    <row r="182" spans="1:6" x14ac:dyDescent="0.25">
      <c r="A182" s="16" t="s">
        <v>30</v>
      </c>
      <c r="B182" s="29" t="s">
        <v>157</v>
      </c>
      <c r="C182" s="24" t="s">
        <v>38</v>
      </c>
      <c r="D182" s="48">
        <v>1858391.89</v>
      </c>
      <c r="E182" s="51">
        <v>1858391.89</v>
      </c>
      <c r="F182" s="62">
        <f t="shared" si="2"/>
        <v>100</v>
      </c>
    </row>
    <row r="183" spans="1:6" x14ac:dyDescent="0.25">
      <c r="A183" s="10" t="s">
        <v>28</v>
      </c>
      <c r="B183" s="43">
        <v>9400001030</v>
      </c>
      <c r="C183" s="14"/>
      <c r="D183" s="49">
        <f>D184+D187+D189+D191</f>
        <v>78268295.109999999</v>
      </c>
      <c r="E183" s="49">
        <f>E184+E187+E189+E191</f>
        <v>76474834.640000001</v>
      </c>
      <c r="F183" s="62">
        <f t="shared" si="2"/>
        <v>97.708573481152968</v>
      </c>
    </row>
    <row r="184" spans="1:6" ht="45" x14ac:dyDescent="0.25">
      <c r="A184" s="11" t="s">
        <v>29</v>
      </c>
      <c r="B184" s="41">
        <v>9400001030</v>
      </c>
      <c r="C184" s="15">
        <v>100</v>
      </c>
      <c r="D184" s="47">
        <v>64224644.850000001</v>
      </c>
      <c r="E184" s="51">
        <f>E185+E186</f>
        <v>64014810.810000002</v>
      </c>
      <c r="F184" s="62">
        <f t="shared" si="2"/>
        <v>99.673281120526127</v>
      </c>
    </row>
    <row r="185" spans="1:6" x14ac:dyDescent="0.25">
      <c r="A185" s="16" t="s">
        <v>66</v>
      </c>
      <c r="B185" s="42">
        <v>9400001030</v>
      </c>
      <c r="C185" s="17">
        <v>110</v>
      </c>
      <c r="D185" s="48">
        <v>18119752.850000001</v>
      </c>
      <c r="E185" s="48">
        <v>18119752.850000001</v>
      </c>
      <c r="F185" s="62">
        <f t="shared" si="2"/>
        <v>100</v>
      </c>
    </row>
    <row r="186" spans="1:6" x14ac:dyDescent="0.25">
      <c r="A186" s="16" t="s">
        <v>30</v>
      </c>
      <c r="B186" s="42">
        <v>9400001030</v>
      </c>
      <c r="C186" s="17">
        <v>120</v>
      </c>
      <c r="D186" s="48">
        <v>46104892</v>
      </c>
      <c r="E186" s="51">
        <v>45895057.960000001</v>
      </c>
      <c r="F186" s="62">
        <f t="shared" si="2"/>
        <v>99.544876843003991</v>
      </c>
    </row>
    <row r="187" spans="1:6" x14ac:dyDescent="0.25">
      <c r="A187" s="11" t="s">
        <v>158</v>
      </c>
      <c r="B187" s="41">
        <v>9400001030</v>
      </c>
      <c r="C187" s="15">
        <v>200</v>
      </c>
      <c r="D187" s="47">
        <v>13990162.99</v>
      </c>
      <c r="E187" s="51">
        <f>E188</f>
        <v>12406536.560000001</v>
      </c>
      <c r="F187" s="62">
        <f t="shared" si="2"/>
        <v>88.680429019076072</v>
      </c>
    </row>
    <row r="188" spans="1:6" x14ac:dyDescent="0.25">
      <c r="A188" s="16" t="s">
        <v>32</v>
      </c>
      <c r="B188" s="42">
        <v>9400001030</v>
      </c>
      <c r="C188" s="17">
        <v>240</v>
      </c>
      <c r="D188" s="48">
        <v>13990162.99</v>
      </c>
      <c r="E188" s="51">
        <v>12406536.560000001</v>
      </c>
      <c r="F188" s="62">
        <f t="shared" si="2"/>
        <v>88.680429019076072</v>
      </c>
    </row>
    <row r="189" spans="1:6" x14ac:dyDescent="0.25">
      <c r="A189" s="11" t="s">
        <v>159</v>
      </c>
      <c r="B189" s="41" t="s">
        <v>161</v>
      </c>
      <c r="C189" s="15" t="s">
        <v>162</v>
      </c>
      <c r="D189" s="47">
        <v>30000</v>
      </c>
      <c r="E189" s="51">
        <v>30000</v>
      </c>
      <c r="F189" s="62">
        <f t="shared" si="2"/>
        <v>100</v>
      </c>
    </row>
    <row r="190" spans="1:6" x14ac:dyDescent="0.25">
      <c r="A190" s="16" t="s">
        <v>160</v>
      </c>
      <c r="B190" s="42" t="s">
        <v>161</v>
      </c>
      <c r="C190" s="17" t="s">
        <v>163</v>
      </c>
      <c r="D190" s="48">
        <v>30000</v>
      </c>
      <c r="E190" s="51">
        <v>30000</v>
      </c>
      <c r="F190" s="62">
        <f t="shared" si="2"/>
        <v>100</v>
      </c>
    </row>
    <row r="191" spans="1:6" x14ac:dyDescent="0.25">
      <c r="A191" s="11" t="s">
        <v>9</v>
      </c>
      <c r="B191" s="41">
        <v>9400001030</v>
      </c>
      <c r="C191" s="15">
        <v>800</v>
      </c>
      <c r="D191" s="47">
        <v>23487.27</v>
      </c>
      <c r="E191" s="47">
        <v>23487.27</v>
      </c>
      <c r="F191" s="62">
        <f t="shared" si="2"/>
        <v>100</v>
      </c>
    </row>
    <row r="192" spans="1:6" x14ac:dyDescent="0.25">
      <c r="A192" s="16" t="s">
        <v>33</v>
      </c>
      <c r="B192" s="42">
        <v>9400001030</v>
      </c>
      <c r="C192" s="17">
        <v>850</v>
      </c>
      <c r="D192" s="48">
        <v>23487.27</v>
      </c>
      <c r="E192" s="48">
        <v>23487.27</v>
      </c>
      <c r="F192" s="62">
        <f t="shared" si="2"/>
        <v>100</v>
      </c>
    </row>
    <row r="193" spans="1:6" ht="60" x14ac:dyDescent="0.25">
      <c r="A193" s="10" t="s">
        <v>164</v>
      </c>
      <c r="B193" s="43">
        <v>9400001040</v>
      </c>
      <c r="C193" s="14"/>
      <c r="D193" s="49">
        <f>D195</f>
        <v>11886625.189999999</v>
      </c>
      <c r="E193" s="49">
        <f>E195</f>
        <v>11213244.83</v>
      </c>
      <c r="F193" s="62">
        <f t="shared" si="2"/>
        <v>94.33497439991207</v>
      </c>
    </row>
    <row r="194" spans="1:6" ht="45" x14ac:dyDescent="0.25">
      <c r="A194" s="11" t="s">
        <v>29</v>
      </c>
      <c r="B194" s="41">
        <v>9400001040</v>
      </c>
      <c r="C194" s="15" t="s">
        <v>37</v>
      </c>
      <c r="D194" s="47">
        <v>11886625.189999999</v>
      </c>
      <c r="E194" s="51">
        <v>11213244.83</v>
      </c>
      <c r="F194" s="62">
        <f t="shared" si="2"/>
        <v>94.33497439991207</v>
      </c>
    </row>
    <row r="195" spans="1:6" x14ac:dyDescent="0.25">
      <c r="A195" s="16" t="s">
        <v>30</v>
      </c>
      <c r="B195" s="42">
        <v>9400001040</v>
      </c>
      <c r="C195" s="17" t="s">
        <v>38</v>
      </c>
      <c r="D195" s="48">
        <v>11886625.189999999</v>
      </c>
      <c r="E195" s="51">
        <v>11213244.83</v>
      </c>
      <c r="F195" s="62">
        <f t="shared" si="2"/>
        <v>94.33497439991207</v>
      </c>
    </row>
    <row r="196" spans="1:6" x14ac:dyDescent="0.25">
      <c r="A196" s="30" t="s">
        <v>165</v>
      </c>
      <c r="B196" s="43" t="s">
        <v>167</v>
      </c>
      <c r="C196" s="14"/>
      <c r="D196" s="49">
        <v>1283751.28</v>
      </c>
      <c r="E196" s="49">
        <v>1283751.28</v>
      </c>
      <c r="F196" s="62">
        <f t="shared" si="2"/>
        <v>100</v>
      </c>
    </row>
    <row r="197" spans="1:6" ht="45" x14ac:dyDescent="0.25">
      <c r="A197" s="18" t="s">
        <v>29</v>
      </c>
      <c r="B197" s="41" t="s">
        <v>167</v>
      </c>
      <c r="C197" s="15" t="s">
        <v>37</v>
      </c>
      <c r="D197" s="47">
        <v>1283751.28</v>
      </c>
      <c r="E197" s="47">
        <v>1283751.28</v>
      </c>
      <c r="F197" s="62">
        <f t="shared" si="2"/>
        <v>100</v>
      </c>
    </row>
    <row r="198" spans="1:6" x14ac:dyDescent="0.25">
      <c r="A198" s="19" t="s">
        <v>30</v>
      </c>
      <c r="B198" s="42" t="s">
        <v>167</v>
      </c>
      <c r="C198" s="17" t="s">
        <v>38</v>
      </c>
      <c r="D198" s="48">
        <v>1283751.28</v>
      </c>
      <c r="E198" s="48">
        <v>1283751.28</v>
      </c>
      <c r="F198" s="62">
        <f t="shared" si="2"/>
        <v>100</v>
      </c>
    </row>
    <row r="199" spans="1:6" x14ac:dyDescent="0.25">
      <c r="A199" s="11" t="s">
        <v>166</v>
      </c>
      <c r="B199" s="41" t="s">
        <v>168</v>
      </c>
      <c r="C199" s="15"/>
      <c r="D199" s="47">
        <v>715162.11</v>
      </c>
      <c r="E199" s="47">
        <v>715162.11</v>
      </c>
      <c r="F199" s="62">
        <f t="shared" ref="F199:F262" si="3">E199/D199*100</f>
        <v>100</v>
      </c>
    </row>
    <row r="200" spans="1:6" x14ac:dyDescent="0.25">
      <c r="A200" s="11" t="s">
        <v>31</v>
      </c>
      <c r="B200" s="41" t="s">
        <v>168</v>
      </c>
      <c r="C200" s="15" t="s">
        <v>39</v>
      </c>
      <c r="D200" s="47">
        <v>715162.11</v>
      </c>
      <c r="E200" s="47">
        <v>715162.11</v>
      </c>
      <c r="F200" s="62">
        <f t="shared" si="3"/>
        <v>100</v>
      </c>
    </row>
    <row r="201" spans="1:6" x14ac:dyDescent="0.25">
      <c r="A201" s="16" t="s">
        <v>32</v>
      </c>
      <c r="B201" s="42" t="s">
        <v>168</v>
      </c>
      <c r="C201" s="17" t="s">
        <v>40</v>
      </c>
      <c r="D201" s="48">
        <v>715162.11</v>
      </c>
      <c r="E201" s="48">
        <v>715162.11</v>
      </c>
      <c r="F201" s="62">
        <f t="shared" si="3"/>
        <v>100</v>
      </c>
    </row>
    <row r="202" spans="1:6" ht="30" x14ac:dyDescent="0.25">
      <c r="A202" s="11" t="s">
        <v>169</v>
      </c>
      <c r="B202" s="21" t="s">
        <v>170</v>
      </c>
      <c r="C202" s="21"/>
      <c r="D202" s="47">
        <v>1497910.86</v>
      </c>
      <c r="E202" s="47">
        <v>1497910.86</v>
      </c>
      <c r="F202" s="62">
        <f t="shared" si="3"/>
        <v>100</v>
      </c>
    </row>
    <row r="203" spans="1:6" x14ac:dyDescent="0.25">
      <c r="A203" s="11" t="s">
        <v>31</v>
      </c>
      <c r="B203" s="21" t="s">
        <v>170</v>
      </c>
      <c r="C203" s="21" t="s">
        <v>39</v>
      </c>
      <c r="D203" s="47">
        <v>1497910.86</v>
      </c>
      <c r="E203" s="47">
        <v>1497910.86</v>
      </c>
      <c r="F203" s="62">
        <f t="shared" si="3"/>
        <v>100</v>
      </c>
    </row>
    <row r="204" spans="1:6" x14ac:dyDescent="0.25">
      <c r="A204" s="16" t="s">
        <v>32</v>
      </c>
      <c r="B204" s="22" t="s">
        <v>170</v>
      </c>
      <c r="C204" s="22" t="s">
        <v>40</v>
      </c>
      <c r="D204" s="48">
        <v>1497910.86</v>
      </c>
      <c r="E204" s="48">
        <v>1497910.86</v>
      </c>
      <c r="F204" s="62">
        <f t="shared" si="3"/>
        <v>100</v>
      </c>
    </row>
    <row r="205" spans="1:6" ht="30" x14ac:dyDescent="0.25">
      <c r="A205" s="11" t="s">
        <v>62</v>
      </c>
      <c r="B205" s="21" t="s">
        <v>171</v>
      </c>
      <c r="C205" s="21"/>
      <c r="D205" s="47">
        <v>2705368</v>
      </c>
      <c r="E205" s="47">
        <v>2705368</v>
      </c>
      <c r="F205" s="62">
        <f t="shared" si="3"/>
        <v>100</v>
      </c>
    </row>
    <row r="206" spans="1:6" ht="45" x14ac:dyDescent="0.25">
      <c r="A206" s="11" t="s">
        <v>29</v>
      </c>
      <c r="B206" s="21" t="s">
        <v>171</v>
      </c>
      <c r="C206" s="21" t="s">
        <v>37</v>
      </c>
      <c r="D206" s="47">
        <v>2705368</v>
      </c>
      <c r="E206" s="47">
        <v>2705368</v>
      </c>
      <c r="F206" s="62">
        <f t="shared" si="3"/>
        <v>100</v>
      </c>
    </row>
    <row r="207" spans="1:6" x14ac:dyDescent="0.25">
      <c r="A207" s="16" t="s">
        <v>30</v>
      </c>
      <c r="B207" s="22" t="s">
        <v>171</v>
      </c>
      <c r="C207" s="22" t="s">
        <v>38</v>
      </c>
      <c r="D207" s="48">
        <v>2705368</v>
      </c>
      <c r="E207" s="48">
        <v>2705368</v>
      </c>
      <c r="F207" s="62">
        <f t="shared" si="3"/>
        <v>100</v>
      </c>
    </row>
    <row r="208" spans="1:6" ht="30" customHeight="1" x14ac:dyDescent="0.25">
      <c r="A208" s="11" t="s">
        <v>61</v>
      </c>
      <c r="B208" s="21" t="s">
        <v>172</v>
      </c>
      <c r="C208" s="21"/>
      <c r="D208" s="47">
        <v>321703</v>
      </c>
      <c r="E208" s="47">
        <v>321703</v>
      </c>
      <c r="F208" s="62">
        <f t="shared" si="3"/>
        <v>100</v>
      </c>
    </row>
    <row r="209" spans="1:6" ht="45" x14ac:dyDescent="0.25">
      <c r="A209" s="11" t="s">
        <v>29</v>
      </c>
      <c r="B209" s="21" t="s">
        <v>172</v>
      </c>
      <c r="C209" s="34">
        <v>100</v>
      </c>
      <c r="D209" s="47">
        <v>321703</v>
      </c>
      <c r="E209" s="47">
        <v>321703</v>
      </c>
      <c r="F209" s="62">
        <f t="shared" si="3"/>
        <v>100</v>
      </c>
    </row>
    <row r="210" spans="1:6" x14ac:dyDescent="0.25">
      <c r="A210" s="16" t="s">
        <v>66</v>
      </c>
      <c r="B210" s="22" t="s">
        <v>172</v>
      </c>
      <c r="C210" s="35">
        <v>110</v>
      </c>
      <c r="D210" s="48">
        <v>321703</v>
      </c>
      <c r="E210" s="48">
        <v>321703</v>
      </c>
      <c r="F210" s="62">
        <f t="shared" si="3"/>
        <v>100</v>
      </c>
    </row>
    <row r="211" spans="1:6" ht="30" x14ac:dyDescent="0.25">
      <c r="A211" s="18" t="s">
        <v>173</v>
      </c>
      <c r="B211" s="21" t="s">
        <v>194</v>
      </c>
      <c r="C211" s="21"/>
      <c r="D211" s="47">
        <v>1350314.62</v>
      </c>
      <c r="E211" s="51">
        <v>0</v>
      </c>
      <c r="F211" s="62">
        <f t="shared" si="3"/>
        <v>0</v>
      </c>
    </row>
    <row r="212" spans="1:6" x14ac:dyDescent="0.25">
      <c r="A212" s="18" t="s">
        <v>31</v>
      </c>
      <c r="B212" s="21" t="s">
        <v>194</v>
      </c>
      <c r="C212" s="21" t="s">
        <v>39</v>
      </c>
      <c r="D212" s="47">
        <v>1240000</v>
      </c>
      <c r="E212" s="51">
        <v>0</v>
      </c>
      <c r="F212" s="62">
        <f t="shared" si="3"/>
        <v>0</v>
      </c>
    </row>
    <row r="213" spans="1:6" x14ac:dyDescent="0.25">
      <c r="A213" s="19" t="s">
        <v>32</v>
      </c>
      <c r="B213" s="22" t="s">
        <v>194</v>
      </c>
      <c r="C213" s="22" t="s">
        <v>40</v>
      </c>
      <c r="D213" s="48">
        <v>1240000</v>
      </c>
      <c r="E213" s="51">
        <v>0</v>
      </c>
      <c r="F213" s="62">
        <f t="shared" si="3"/>
        <v>0</v>
      </c>
    </row>
    <row r="214" spans="1:6" x14ac:dyDescent="0.25">
      <c r="A214" s="18" t="s">
        <v>9</v>
      </c>
      <c r="B214" s="21" t="s">
        <v>194</v>
      </c>
      <c r="C214" s="21" t="s">
        <v>16</v>
      </c>
      <c r="D214" s="47">
        <v>110314.62</v>
      </c>
      <c r="E214" s="51">
        <v>0</v>
      </c>
      <c r="F214" s="62">
        <f t="shared" si="3"/>
        <v>0</v>
      </c>
    </row>
    <row r="215" spans="1:6" x14ac:dyDescent="0.25">
      <c r="A215" s="19" t="s">
        <v>174</v>
      </c>
      <c r="B215" s="22" t="s">
        <v>194</v>
      </c>
      <c r="C215" s="22" t="s">
        <v>195</v>
      </c>
      <c r="D215" s="48">
        <v>110314.62</v>
      </c>
      <c r="E215" s="51">
        <v>0</v>
      </c>
      <c r="F215" s="62">
        <f t="shared" si="3"/>
        <v>0</v>
      </c>
    </row>
    <row r="216" spans="1:6" ht="30" x14ac:dyDescent="0.25">
      <c r="A216" s="18" t="s">
        <v>175</v>
      </c>
      <c r="B216" s="21" t="s">
        <v>196</v>
      </c>
      <c r="C216" s="21"/>
      <c r="D216" s="47">
        <v>3500000</v>
      </c>
      <c r="E216" s="51">
        <v>0</v>
      </c>
      <c r="F216" s="62">
        <f t="shared" si="3"/>
        <v>0</v>
      </c>
    </row>
    <row r="217" spans="1:6" x14ac:dyDescent="0.25">
      <c r="A217" s="18" t="s">
        <v>31</v>
      </c>
      <c r="B217" s="21" t="s">
        <v>196</v>
      </c>
      <c r="C217" s="21" t="s">
        <v>39</v>
      </c>
      <c r="D217" s="47">
        <v>3500000</v>
      </c>
      <c r="E217" s="51">
        <v>0</v>
      </c>
      <c r="F217" s="62">
        <f t="shared" si="3"/>
        <v>0</v>
      </c>
    </row>
    <row r="218" spans="1:6" x14ac:dyDescent="0.25">
      <c r="A218" s="19" t="s">
        <v>32</v>
      </c>
      <c r="B218" s="22" t="s">
        <v>196</v>
      </c>
      <c r="C218" s="22" t="s">
        <v>40</v>
      </c>
      <c r="D218" s="48">
        <v>3500000</v>
      </c>
      <c r="E218" s="51">
        <v>0</v>
      </c>
      <c r="F218" s="62">
        <f t="shared" si="3"/>
        <v>0</v>
      </c>
    </row>
    <row r="219" spans="1:6" x14ac:dyDescent="0.25">
      <c r="A219" s="18" t="s">
        <v>176</v>
      </c>
      <c r="B219" s="21" t="s">
        <v>197</v>
      </c>
      <c r="C219" s="21"/>
      <c r="D219" s="47">
        <v>1356800.64</v>
      </c>
      <c r="E219" s="47">
        <v>1356800.64</v>
      </c>
      <c r="F219" s="62">
        <f t="shared" si="3"/>
        <v>100</v>
      </c>
    </row>
    <row r="220" spans="1:6" x14ac:dyDescent="0.25">
      <c r="A220" s="18" t="s">
        <v>31</v>
      </c>
      <c r="B220" s="21" t="s">
        <v>197</v>
      </c>
      <c r="C220" s="21" t="s">
        <v>39</v>
      </c>
      <c r="D220" s="47">
        <v>1356800.64</v>
      </c>
      <c r="E220" s="47">
        <v>1356800.64</v>
      </c>
      <c r="F220" s="62">
        <f t="shared" si="3"/>
        <v>100</v>
      </c>
    </row>
    <row r="221" spans="1:6" x14ac:dyDescent="0.25">
      <c r="A221" s="19" t="s">
        <v>32</v>
      </c>
      <c r="B221" s="22" t="s">
        <v>197</v>
      </c>
      <c r="C221" s="35">
        <v>240</v>
      </c>
      <c r="D221" s="48">
        <v>1356800.64</v>
      </c>
      <c r="E221" s="48">
        <v>1356800.64</v>
      </c>
      <c r="F221" s="62">
        <f t="shared" si="3"/>
        <v>100</v>
      </c>
    </row>
    <row r="222" spans="1:6" x14ac:dyDescent="0.25">
      <c r="A222" s="11" t="s">
        <v>177</v>
      </c>
      <c r="B222" s="41" t="s">
        <v>198</v>
      </c>
      <c r="C222" s="15"/>
      <c r="D222" s="47">
        <v>370000</v>
      </c>
      <c r="E222" s="51">
        <v>0</v>
      </c>
      <c r="F222" s="62">
        <f t="shared" si="3"/>
        <v>0</v>
      </c>
    </row>
    <row r="223" spans="1:6" x14ac:dyDescent="0.25">
      <c r="A223" s="11" t="s">
        <v>9</v>
      </c>
      <c r="B223" s="41" t="s">
        <v>198</v>
      </c>
      <c r="C223" s="15" t="s">
        <v>16</v>
      </c>
      <c r="D223" s="47">
        <v>370000</v>
      </c>
      <c r="E223" s="51">
        <v>0</v>
      </c>
      <c r="F223" s="62">
        <f t="shared" si="3"/>
        <v>0</v>
      </c>
    </row>
    <row r="224" spans="1:6" x14ac:dyDescent="0.25">
      <c r="A224" s="16" t="s">
        <v>178</v>
      </c>
      <c r="B224" s="42" t="s">
        <v>198</v>
      </c>
      <c r="C224" s="17" t="s">
        <v>199</v>
      </c>
      <c r="D224" s="48">
        <v>370000</v>
      </c>
      <c r="E224" s="51">
        <v>0</v>
      </c>
      <c r="F224" s="62">
        <f t="shared" si="3"/>
        <v>0</v>
      </c>
    </row>
    <row r="225" spans="1:6" x14ac:dyDescent="0.25">
      <c r="A225" s="11" t="s">
        <v>179</v>
      </c>
      <c r="B225" s="41" t="s">
        <v>200</v>
      </c>
      <c r="C225" s="15"/>
      <c r="D225" s="47">
        <v>1332659.3899999999</v>
      </c>
      <c r="E225" s="51">
        <v>1306332.96</v>
      </c>
      <c r="F225" s="62">
        <f t="shared" si="3"/>
        <v>98.024519228427906</v>
      </c>
    </row>
    <row r="226" spans="1:6" x14ac:dyDescent="0.25">
      <c r="A226" s="11" t="s">
        <v>159</v>
      </c>
      <c r="B226" s="41" t="s">
        <v>200</v>
      </c>
      <c r="C226" s="15" t="s">
        <v>162</v>
      </c>
      <c r="D226" s="47">
        <v>1332659.3899999999</v>
      </c>
      <c r="E226" s="51">
        <v>1306332.96</v>
      </c>
      <c r="F226" s="62">
        <f t="shared" si="3"/>
        <v>98.024519228427906</v>
      </c>
    </row>
    <row r="227" spans="1:6" x14ac:dyDescent="0.25">
      <c r="A227" s="16" t="s">
        <v>160</v>
      </c>
      <c r="B227" s="42" t="s">
        <v>200</v>
      </c>
      <c r="C227" s="17" t="s">
        <v>163</v>
      </c>
      <c r="D227" s="48">
        <v>1332659.3899999999</v>
      </c>
      <c r="E227" s="51">
        <v>1306332.96</v>
      </c>
      <c r="F227" s="62">
        <f t="shared" si="3"/>
        <v>98.024519228427906</v>
      </c>
    </row>
    <row r="228" spans="1:6" ht="30" x14ac:dyDescent="0.25">
      <c r="A228" s="11" t="s">
        <v>180</v>
      </c>
      <c r="B228" s="41" t="s">
        <v>201</v>
      </c>
      <c r="C228" s="15"/>
      <c r="D228" s="47">
        <v>757248.44</v>
      </c>
      <c r="E228" s="51">
        <v>720075.11</v>
      </c>
      <c r="F228" s="62">
        <f t="shared" si="3"/>
        <v>95.090999461154396</v>
      </c>
    </row>
    <row r="229" spans="1:6" x14ac:dyDescent="0.25">
      <c r="A229" s="11" t="s">
        <v>31</v>
      </c>
      <c r="B229" s="41" t="s">
        <v>201</v>
      </c>
      <c r="C229" s="15" t="s">
        <v>39</v>
      </c>
      <c r="D229" s="47">
        <v>757248.44</v>
      </c>
      <c r="E229" s="51">
        <v>720075.11</v>
      </c>
      <c r="F229" s="62">
        <f t="shared" si="3"/>
        <v>95.090999461154396</v>
      </c>
    </row>
    <row r="230" spans="1:6" x14ac:dyDescent="0.25">
      <c r="A230" s="16" t="s">
        <v>32</v>
      </c>
      <c r="B230" s="42" t="s">
        <v>201</v>
      </c>
      <c r="C230" s="17" t="s">
        <v>40</v>
      </c>
      <c r="D230" s="48">
        <v>757248.44</v>
      </c>
      <c r="E230" s="51">
        <v>720075.11</v>
      </c>
      <c r="F230" s="62">
        <f t="shared" si="3"/>
        <v>95.090999461154396</v>
      </c>
    </row>
    <row r="231" spans="1:6" x14ac:dyDescent="0.25">
      <c r="A231" s="11" t="s">
        <v>181</v>
      </c>
      <c r="B231" s="41" t="s">
        <v>202</v>
      </c>
      <c r="C231" s="15"/>
      <c r="D231" s="47">
        <v>229000</v>
      </c>
      <c r="E231" s="47">
        <v>229000</v>
      </c>
      <c r="F231" s="62">
        <f t="shared" si="3"/>
        <v>100</v>
      </c>
    </row>
    <row r="232" spans="1:6" x14ac:dyDescent="0.25">
      <c r="A232" s="11" t="s">
        <v>31</v>
      </c>
      <c r="B232" s="41" t="s">
        <v>202</v>
      </c>
      <c r="C232" s="15" t="s">
        <v>39</v>
      </c>
      <c r="D232" s="47">
        <v>229000</v>
      </c>
      <c r="E232" s="47">
        <v>229000</v>
      </c>
      <c r="F232" s="62">
        <f t="shared" si="3"/>
        <v>100</v>
      </c>
    </row>
    <row r="233" spans="1:6" x14ac:dyDescent="0.25">
      <c r="A233" s="16" t="s">
        <v>32</v>
      </c>
      <c r="B233" s="42" t="s">
        <v>202</v>
      </c>
      <c r="C233" s="17" t="s">
        <v>40</v>
      </c>
      <c r="D233" s="48">
        <v>229000</v>
      </c>
      <c r="E233" s="48">
        <v>229000</v>
      </c>
      <c r="F233" s="62">
        <f t="shared" si="3"/>
        <v>100</v>
      </c>
    </row>
    <row r="234" spans="1:6" ht="120" x14ac:dyDescent="0.25">
      <c r="A234" s="11" t="s">
        <v>182</v>
      </c>
      <c r="B234" s="21" t="s">
        <v>203</v>
      </c>
      <c r="C234" s="20"/>
      <c r="D234" s="47">
        <v>10966576.710000001</v>
      </c>
      <c r="E234" s="51">
        <v>6082900.4800000004</v>
      </c>
      <c r="F234" s="62">
        <f t="shared" si="3"/>
        <v>55.467632615501941</v>
      </c>
    </row>
    <row r="235" spans="1:6" x14ac:dyDescent="0.25">
      <c r="A235" s="11" t="s">
        <v>107</v>
      </c>
      <c r="B235" s="21" t="s">
        <v>203</v>
      </c>
      <c r="C235" s="21" t="s">
        <v>119</v>
      </c>
      <c r="D235" s="47">
        <v>10966576.710000001</v>
      </c>
      <c r="E235" s="51">
        <v>6082900.4800000004</v>
      </c>
      <c r="F235" s="62">
        <f t="shared" si="3"/>
        <v>55.467632615501941</v>
      </c>
    </row>
    <row r="236" spans="1:6" x14ac:dyDescent="0.25">
      <c r="A236" s="11" t="s">
        <v>108</v>
      </c>
      <c r="B236" s="21" t="s">
        <v>203</v>
      </c>
      <c r="C236" s="27" t="s">
        <v>120</v>
      </c>
      <c r="D236" s="47">
        <v>10966576.710000001</v>
      </c>
      <c r="E236" s="51">
        <v>6082900.4800000004</v>
      </c>
      <c r="F236" s="62">
        <f t="shared" si="3"/>
        <v>55.467632615501941</v>
      </c>
    </row>
    <row r="237" spans="1:6" ht="120" x14ac:dyDescent="0.25">
      <c r="A237" s="11" t="s">
        <v>183</v>
      </c>
      <c r="B237" s="21" t="s">
        <v>203</v>
      </c>
      <c r="C237" s="20"/>
      <c r="D237" s="47">
        <v>10977.55</v>
      </c>
      <c r="E237" s="51">
        <v>6088.99</v>
      </c>
      <c r="F237" s="62">
        <f t="shared" si="3"/>
        <v>55.467658994948785</v>
      </c>
    </row>
    <row r="238" spans="1:6" x14ac:dyDescent="0.25">
      <c r="A238" s="11" t="s">
        <v>107</v>
      </c>
      <c r="B238" s="21" t="s">
        <v>203</v>
      </c>
      <c r="C238" s="21" t="s">
        <v>119</v>
      </c>
      <c r="D238" s="47">
        <v>10977.55</v>
      </c>
      <c r="E238" s="51">
        <v>6088.99</v>
      </c>
      <c r="F238" s="62">
        <f t="shared" si="3"/>
        <v>55.467658994948785</v>
      </c>
    </row>
    <row r="239" spans="1:6" x14ac:dyDescent="0.25">
      <c r="A239" s="11" t="s">
        <v>108</v>
      </c>
      <c r="B239" s="22" t="s">
        <v>203</v>
      </c>
      <c r="C239" s="27" t="s">
        <v>120</v>
      </c>
      <c r="D239" s="48">
        <v>10977.55</v>
      </c>
      <c r="E239" s="51">
        <v>6088.99</v>
      </c>
      <c r="F239" s="62">
        <f t="shared" si="3"/>
        <v>55.467658994948785</v>
      </c>
    </row>
    <row r="240" spans="1:6" x14ac:dyDescent="0.25">
      <c r="A240" s="11" t="s">
        <v>184</v>
      </c>
      <c r="B240" s="21" t="s">
        <v>204</v>
      </c>
      <c r="C240" s="20"/>
      <c r="D240" s="47">
        <v>103000</v>
      </c>
      <c r="E240" s="51">
        <v>103000</v>
      </c>
      <c r="F240" s="62">
        <f t="shared" si="3"/>
        <v>100</v>
      </c>
    </row>
    <row r="241" spans="1:6" x14ac:dyDescent="0.25">
      <c r="A241" s="11" t="s">
        <v>31</v>
      </c>
      <c r="B241" s="21" t="s">
        <v>204</v>
      </c>
      <c r="C241" s="20" t="s">
        <v>39</v>
      </c>
      <c r="D241" s="47">
        <v>103000</v>
      </c>
      <c r="E241" s="51">
        <v>103000</v>
      </c>
      <c r="F241" s="62">
        <f t="shared" si="3"/>
        <v>100</v>
      </c>
    </row>
    <row r="242" spans="1:6" x14ac:dyDescent="0.25">
      <c r="A242" s="16" t="s">
        <v>32</v>
      </c>
      <c r="B242" s="22" t="s">
        <v>204</v>
      </c>
      <c r="C242" s="27" t="s">
        <v>40</v>
      </c>
      <c r="D242" s="48">
        <v>103000</v>
      </c>
      <c r="E242" s="51">
        <v>103000</v>
      </c>
      <c r="F242" s="62">
        <f t="shared" si="3"/>
        <v>100</v>
      </c>
    </row>
    <row r="243" spans="1:6" ht="45" x14ac:dyDescent="0.25">
      <c r="A243" s="11" t="s">
        <v>185</v>
      </c>
      <c r="B243" s="41" t="s">
        <v>205</v>
      </c>
      <c r="C243" s="15"/>
      <c r="D243" s="47">
        <v>39244948.899999999</v>
      </c>
      <c r="E243" s="47">
        <v>39244948.899999999</v>
      </c>
      <c r="F243" s="62">
        <f t="shared" si="3"/>
        <v>100</v>
      </c>
    </row>
    <row r="244" spans="1:6" x14ac:dyDescent="0.25">
      <c r="A244" s="11" t="s">
        <v>107</v>
      </c>
      <c r="B244" s="41" t="s">
        <v>205</v>
      </c>
      <c r="C244" s="15" t="s">
        <v>119</v>
      </c>
      <c r="D244" s="47">
        <v>39244948.899999999</v>
      </c>
      <c r="E244" s="47">
        <v>39244948.899999999</v>
      </c>
      <c r="F244" s="62">
        <f t="shared" si="3"/>
        <v>100</v>
      </c>
    </row>
    <row r="245" spans="1:6" x14ac:dyDescent="0.25">
      <c r="A245" s="16" t="s">
        <v>108</v>
      </c>
      <c r="B245" s="42" t="s">
        <v>205</v>
      </c>
      <c r="C245" s="17" t="s">
        <v>120</v>
      </c>
      <c r="D245" s="48">
        <v>39244948.899999999</v>
      </c>
      <c r="E245" s="48">
        <v>39244948.899999999</v>
      </c>
      <c r="F245" s="62">
        <f t="shared" si="3"/>
        <v>100</v>
      </c>
    </row>
    <row r="246" spans="1:6" ht="45" x14ac:dyDescent="0.25">
      <c r="A246" s="18" t="s">
        <v>186</v>
      </c>
      <c r="B246" s="28" t="s">
        <v>206</v>
      </c>
      <c r="C246" s="23"/>
      <c r="D246" s="47">
        <v>1000</v>
      </c>
      <c r="E246" s="47">
        <v>1000</v>
      </c>
      <c r="F246" s="62">
        <f t="shared" si="3"/>
        <v>100</v>
      </c>
    </row>
    <row r="247" spans="1:6" x14ac:dyDescent="0.25">
      <c r="A247" s="18" t="s">
        <v>107</v>
      </c>
      <c r="B247" s="28" t="s">
        <v>206</v>
      </c>
      <c r="C247" s="23" t="s">
        <v>119</v>
      </c>
      <c r="D247" s="47">
        <v>1000</v>
      </c>
      <c r="E247" s="47">
        <v>1000</v>
      </c>
      <c r="F247" s="62">
        <f t="shared" si="3"/>
        <v>100</v>
      </c>
    </row>
    <row r="248" spans="1:6" x14ac:dyDescent="0.25">
      <c r="A248" s="19" t="s">
        <v>108</v>
      </c>
      <c r="B248" s="29" t="s">
        <v>206</v>
      </c>
      <c r="C248" s="24" t="s">
        <v>120</v>
      </c>
      <c r="D248" s="48">
        <v>1000</v>
      </c>
      <c r="E248" s="48">
        <v>1000</v>
      </c>
      <c r="F248" s="62">
        <f t="shared" si="3"/>
        <v>100</v>
      </c>
    </row>
    <row r="249" spans="1:6" ht="60" x14ac:dyDescent="0.25">
      <c r="A249" s="18" t="s">
        <v>187</v>
      </c>
      <c r="B249" s="28" t="s">
        <v>207</v>
      </c>
      <c r="C249" s="23"/>
      <c r="D249" s="47">
        <v>171845</v>
      </c>
      <c r="E249" s="47">
        <v>171845</v>
      </c>
      <c r="F249" s="62">
        <f t="shared" si="3"/>
        <v>100</v>
      </c>
    </row>
    <row r="250" spans="1:6" x14ac:dyDescent="0.25">
      <c r="A250" s="18" t="s">
        <v>31</v>
      </c>
      <c r="B250" s="28" t="s">
        <v>207</v>
      </c>
      <c r="C250" s="23" t="s">
        <v>39</v>
      </c>
      <c r="D250" s="47">
        <v>171845</v>
      </c>
      <c r="E250" s="47">
        <v>171845</v>
      </c>
      <c r="F250" s="62">
        <f t="shared" si="3"/>
        <v>100</v>
      </c>
    </row>
    <row r="251" spans="1:6" x14ac:dyDescent="0.25">
      <c r="A251" s="19" t="s">
        <v>32</v>
      </c>
      <c r="B251" s="29" t="s">
        <v>207</v>
      </c>
      <c r="C251" s="24" t="s">
        <v>40</v>
      </c>
      <c r="D251" s="48">
        <v>171845</v>
      </c>
      <c r="E251" s="48">
        <v>171845</v>
      </c>
      <c r="F251" s="62">
        <f t="shared" si="3"/>
        <v>100</v>
      </c>
    </row>
    <row r="252" spans="1:6" x14ac:dyDescent="0.25">
      <c r="A252" s="18" t="s">
        <v>188</v>
      </c>
      <c r="B252" s="28" t="s">
        <v>208</v>
      </c>
      <c r="C252" s="23"/>
      <c r="D252" s="47">
        <v>8600</v>
      </c>
      <c r="E252" s="47">
        <v>8600</v>
      </c>
      <c r="F252" s="62">
        <f t="shared" si="3"/>
        <v>100</v>
      </c>
    </row>
    <row r="253" spans="1:6" x14ac:dyDescent="0.25">
      <c r="A253" s="18" t="s">
        <v>31</v>
      </c>
      <c r="B253" s="28" t="s">
        <v>208</v>
      </c>
      <c r="C253" s="23" t="s">
        <v>39</v>
      </c>
      <c r="D253" s="47">
        <v>8600</v>
      </c>
      <c r="E253" s="47">
        <v>8600</v>
      </c>
      <c r="F253" s="62">
        <f t="shared" si="3"/>
        <v>100</v>
      </c>
    </row>
    <row r="254" spans="1:6" x14ac:dyDescent="0.25">
      <c r="A254" s="19" t="s">
        <v>32</v>
      </c>
      <c r="B254" s="29" t="s">
        <v>208</v>
      </c>
      <c r="C254" s="24" t="s">
        <v>40</v>
      </c>
      <c r="D254" s="48">
        <v>8600</v>
      </c>
      <c r="E254" s="48">
        <v>8600</v>
      </c>
      <c r="F254" s="62">
        <f t="shared" si="3"/>
        <v>100</v>
      </c>
    </row>
    <row r="255" spans="1:6" ht="45" x14ac:dyDescent="0.25">
      <c r="A255" s="18" t="s">
        <v>63</v>
      </c>
      <c r="B255" s="21" t="s">
        <v>209</v>
      </c>
      <c r="C255" s="15"/>
      <c r="D255" s="47">
        <v>4108087.27</v>
      </c>
      <c r="E255" s="47">
        <v>4108087.27</v>
      </c>
      <c r="F255" s="62">
        <f t="shared" si="3"/>
        <v>100</v>
      </c>
    </row>
    <row r="256" spans="1:6" ht="45" x14ac:dyDescent="0.25">
      <c r="A256" s="18" t="s">
        <v>29</v>
      </c>
      <c r="B256" s="21" t="s">
        <v>209</v>
      </c>
      <c r="C256" s="20" t="s">
        <v>37</v>
      </c>
      <c r="D256" s="47">
        <v>4108087.27</v>
      </c>
      <c r="E256" s="47">
        <v>4108087.27</v>
      </c>
      <c r="F256" s="62">
        <f t="shared" si="3"/>
        <v>100</v>
      </c>
    </row>
    <row r="257" spans="1:6" x14ac:dyDescent="0.25">
      <c r="A257" s="19" t="s">
        <v>30</v>
      </c>
      <c r="B257" s="22" t="s">
        <v>209</v>
      </c>
      <c r="C257" s="27" t="s">
        <v>38</v>
      </c>
      <c r="D257" s="48">
        <v>4108087.27</v>
      </c>
      <c r="E257" s="48">
        <v>4108087.27</v>
      </c>
      <c r="F257" s="62">
        <f t="shared" si="3"/>
        <v>100</v>
      </c>
    </row>
    <row r="258" spans="1:6" ht="30" x14ac:dyDescent="0.25">
      <c r="A258" s="18" t="s">
        <v>189</v>
      </c>
      <c r="B258" s="21" t="s">
        <v>210</v>
      </c>
      <c r="C258" s="21"/>
      <c r="D258" s="47">
        <v>2611890</v>
      </c>
      <c r="E258" s="51">
        <v>2186102.2000000002</v>
      </c>
      <c r="F258" s="62">
        <f t="shared" si="3"/>
        <v>83.698096014763266</v>
      </c>
    </row>
    <row r="259" spans="1:6" x14ac:dyDescent="0.25">
      <c r="A259" s="18" t="s">
        <v>31</v>
      </c>
      <c r="B259" s="21" t="s">
        <v>210</v>
      </c>
      <c r="C259" s="21" t="s">
        <v>39</v>
      </c>
      <c r="D259" s="47">
        <v>2611890</v>
      </c>
      <c r="E259" s="51">
        <v>2186102.2000000002</v>
      </c>
      <c r="F259" s="62">
        <f t="shared" si="3"/>
        <v>83.698096014763266</v>
      </c>
    </row>
    <row r="260" spans="1:6" x14ac:dyDescent="0.25">
      <c r="A260" s="19" t="s">
        <v>32</v>
      </c>
      <c r="B260" s="22" t="s">
        <v>210</v>
      </c>
      <c r="C260" s="22" t="s">
        <v>40</v>
      </c>
      <c r="D260" s="48">
        <v>2611890</v>
      </c>
      <c r="E260" s="51">
        <v>2186102.2000000002</v>
      </c>
      <c r="F260" s="62">
        <f t="shared" si="3"/>
        <v>83.698096014763266</v>
      </c>
    </row>
    <row r="261" spans="1:6" x14ac:dyDescent="0.25">
      <c r="A261" s="11" t="s">
        <v>190</v>
      </c>
      <c r="B261" s="36" t="s">
        <v>211</v>
      </c>
      <c r="C261" s="36"/>
      <c r="D261" s="47">
        <v>225671.52</v>
      </c>
      <c r="E261" s="47">
        <v>225671.52</v>
      </c>
      <c r="F261" s="62">
        <f t="shared" si="3"/>
        <v>100</v>
      </c>
    </row>
    <row r="262" spans="1:6" x14ac:dyDescent="0.25">
      <c r="A262" s="11" t="s">
        <v>9</v>
      </c>
      <c r="B262" s="36" t="s">
        <v>211</v>
      </c>
      <c r="C262" s="36" t="s">
        <v>16</v>
      </c>
      <c r="D262" s="47">
        <v>225671.52</v>
      </c>
      <c r="E262" s="47">
        <v>225671.52</v>
      </c>
      <c r="F262" s="62">
        <f t="shared" si="3"/>
        <v>100</v>
      </c>
    </row>
    <row r="263" spans="1:6" x14ac:dyDescent="0.25">
      <c r="A263" s="16" t="s">
        <v>191</v>
      </c>
      <c r="B263" s="22" t="s">
        <v>211</v>
      </c>
      <c r="C263" s="22" t="s">
        <v>212</v>
      </c>
      <c r="D263" s="48">
        <v>225671.52</v>
      </c>
      <c r="E263" s="48">
        <v>225671.52</v>
      </c>
      <c r="F263" s="62">
        <f t="shared" ref="F263:F268" si="4">E263/D263*100</f>
        <v>100</v>
      </c>
    </row>
    <row r="264" spans="1:6" ht="30" x14ac:dyDescent="0.25">
      <c r="A264" s="11" t="s">
        <v>192</v>
      </c>
      <c r="B264" s="21" t="s">
        <v>213</v>
      </c>
      <c r="C264" s="37"/>
      <c r="D264" s="47">
        <v>799000</v>
      </c>
      <c r="E264" s="47">
        <v>799000</v>
      </c>
      <c r="F264" s="62">
        <f t="shared" si="4"/>
        <v>100</v>
      </c>
    </row>
    <row r="265" spans="1:6" x14ac:dyDescent="0.25">
      <c r="A265" s="11" t="s">
        <v>31</v>
      </c>
      <c r="B265" s="21" t="s">
        <v>213</v>
      </c>
      <c r="C265" s="21" t="s">
        <v>39</v>
      </c>
      <c r="D265" s="47">
        <v>799000</v>
      </c>
      <c r="E265" s="47">
        <v>799000</v>
      </c>
      <c r="F265" s="62">
        <f t="shared" si="4"/>
        <v>100</v>
      </c>
    </row>
    <row r="266" spans="1:6" x14ac:dyDescent="0.25">
      <c r="A266" s="16" t="s">
        <v>32</v>
      </c>
      <c r="B266" s="22" t="s">
        <v>213</v>
      </c>
      <c r="C266" s="22" t="s">
        <v>40</v>
      </c>
      <c r="D266" s="48">
        <v>799000</v>
      </c>
      <c r="E266" s="48">
        <v>799000</v>
      </c>
      <c r="F266" s="62">
        <f t="shared" si="4"/>
        <v>100</v>
      </c>
    </row>
    <row r="267" spans="1:6" x14ac:dyDescent="0.25">
      <c r="A267" s="10" t="s">
        <v>193</v>
      </c>
      <c r="B267" s="38"/>
      <c r="C267" s="39">
        <v>0.5857</v>
      </c>
      <c r="D267" s="55">
        <f>D10+D17+D26+D86+D90+D94+D134+D150+D154</f>
        <v>260575808.04000002</v>
      </c>
      <c r="E267" s="55">
        <f>E10+E17+E26+E86+E90+E94+E134+E150+E154</f>
        <v>249323617.23000005</v>
      </c>
      <c r="F267" s="62">
        <f t="shared" si="4"/>
        <v>95.68179759485858</v>
      </c>
    </row>
    <row r="268" spans="1:6" x14ac:dyDescent="0.25">
      <c r="A268" s="10" t="s">
        <v>146</v>
      </c>
      <c r="B268" s="40"/>
      <c r="C268" s="39">
        <v>0.4143</v>
      </c>
      <c r="D268" s="56">
        <f>D160</f>
        <v>167442976.46000004</v>
      </c>
      <c r="E268" s="56">
        <f>E160</f>
        <v>154177030.05000001</v>
      </c>
      <c r="F268" s="62">
        <f t="shared" si="4"/>
        <v>92.077334809460282</v>
      </c>
    </row>
  </sheetData>
  <autoFilter ref="A8:F268"/>
  <mergeCells count="1">
    <mergeCell ref="A6:F6"/>
  </mergeCells>
  <conditionalFormatting sqref="A10:C268 D71:D233 E108 E94 E160 E205:E207 E183 E154 E150 E180 E191:E193">
    <cfRule type="expression" dxfId="28" priority="29" stopIfTrue="1">
      <formula>$A10="КВ"</formula>
    </cfRule>
  </conditionalFormatting>
  <conditionalFormatting sqref="B261:C266 A154:C260 A267:C268 A150 A10:C149 D71:D149 E108 E94">
    <cfRule type="expression" dxfId="27" priority="28" stopIfTrue="1">
      <formula>$A10="ВР"</formula>
    </cfRule>
  </conditionalFormatting>
  <conditionalFormatting sqref="B268:C268 B233:C266 A267:A268 A172:C231 A233:A260 A154:C170 A150 A11:C149 D71:D149 E108 E94">
    <cfRule type="expression" dxfId="26" priority="27" stopIfTrue="1">
      <formula>#REF!="Раздел"</formula>
    </cfRule>
  </conditionalFormatting>
  <conditionalFormatting sqref="C222:C233 C249:C254 C243:C245 B255:C260 C261:C268 B234:C242 B202:C221 B177:C179 C180:C201 C154:C176 B118:C120 B125:C130 B68:C70 C8:C40 C44:C149 D87:D149 E108 E94">
    <cfRule type="expression" dxfId="25" priority="26" stopIfTrue="1">
      <formula>#REF!="000"</formula>
    </cfRule>
  </conditionalFormatting>
  <conditionalFormatting sqref="B263:B268 B246:C254 C241:C242 B258:C266 B222:B245 B202:C221 C181:C182 B180:B201 B160:B176 B154:C159 B143:C149 C139:C142 C118:C120 C105:C107 C80:C82 C65:C70 B68:C70 C41:C43 B8:B95 B99:B142">
    <cfRule type="expression" dxfId="24" priority="25" stopIfTrue="1">
      <formula>#REF!="0000000"</formula>
    </cfRule>
  </conditionalFormatting>
  <conditionalFormatting sqref="D240:D268 D10:D64 E62:E64 E124 E134 E185 E196:E204 E208:E210 E219:E221 E231:E233 E10 E17 E71:E86 E90 E26:E28 E108 E136 E143 E261:E268 E243:E257">
    <cfRule type="expression" dxfId="23" priority="24" stopIfTrue="1">
      <formula>$A10="КВ"</formula>
    </cfRule>
  </conditionalFormatting>
  <conditionalFormatting sqref="D240:D260 D154:D233 D10:D64 E62:E64 E124 E134 E185 E219:E221 E231:E233 E10 E17 E71:E86 E90 E26:E28 E108 E136 E143 D267:E268 E160 E196:E210 E243:E257 E183 E154 E180 E191:E193">
    <cfRule type="expression" dxfId="22" priority="23" stopIfTrue="1">
      <formula>$A10="ВР"</formula>
    </cfRule>
  </conditionalFormatting>
  <conditionalFormatting sqref="D240:D245 D249:D260 D154:D233 D28:D64 D8:D26 E62:E64 D74:E85 E124 E134 E185 E219:E221 E243:E245 E231:E233 E17 E28 D71:E72 E90 E26 E108 E136 E143 E9:E10 D267:E268 E160 E196:E210 E249:E257 E183 E154 E180 E191:E193">
    <cfRule type="expression" dxfId="21" priority="22" stopIfTrue="1">
      <formula>#REF!="000"</formula>
    </cfRule>
  </conditionalFormatting>
  <conditionalFormatting sqref="D240:D260 D172:D231 D154:D170 D11:D64 E62:E64 E124 E134 E185 E219:E221 D233:E233 E231 E17 E71:E86 E90 E26:E28 E108 E136 E143 D268:E268 E160 E196:E210 E243:E257 E183 E154 E180 E191:E193">
    <cfRule type="expression" dxfId="20" priority="21" stopIfTrue="1">
      <formula>#REF!="Раздел"</formula>
    </cfRule>
  </conditionalFormatting>
  <conditionalFormatting sqref="D240:D242 D258:D260 D202:D221 D154:D159 D139:D149 D105:D107 D41:D43 D80:E82 E219:E221 D246:E248 E143 E202:E210 E154">
    <cfRule type="expression" dxfId="19" priority="20" stopIfTrue="1">
      <formula>#REF!="0000000"</formula>
    </cfRule>
  </conditionalFormatting>
  <conditionalFormatting sqref="D234:D239 D65:E70">
    <cfRule type="expression" dxfId="18" priority="19" stopIfTrue="1">
      <formula>$A65="КВ"</formula>
    </cfRule>
  </conditionalFormatting>
  <conditionalFormatting sqref="D234:D239 D65:E70">
    <cfRule type="expression" dxfId="17" priority="18" stopIfTrue="1">
      <formula>$A65="ВР"</formula>
    </cfRule>
  </conditionalFormatting>
  <conditionalFormatting sqref="D234:D239 D65:E70">
    <cfRule type="expression" dxfId="16" priority="17" stopIfTrue="1">
      <formula>#REF!="000"</formula>
    </cfRule>
  </conditionalFormatting>
  <conditionalFormatting sqref="D65:E70">
    <cfRule type="expression" dxfId="15" priority="16" stopIfTrue="1">
      <formula>#REF!="0000000"</formula>
    </cfRule>
  </conditionalFormatting>
  <conditionalFormatting sqref="D234:D239 D65:E70">
    <cfRule type="expression" dxfId="14" priority="15" stopIfTrue="1">
      <formula>#REF!="Раздел"</formula>
    </cfRule>
  </conditionalFormatting>
  <conditionalFormatting sqref="D228 D87 D74:E74">
    <cfRule type="expression" dxfId="13" priority="14" stopIfTrue="1">
      <formula>$A73="КВ"</formula>
    </cfRule>
  </conditionalFormatting>
  <conditionalFormatting sqref="D228 D87 D74:E74">
    <cfRule type="expression" dxfId="12" priority="13" stopIfTrue="1">
      <formula>$A73="ВР"</formula>
    </cfRule>
  </conditionalFormatting>
  <conditionalFormatting sqref="B255 B261:C266 B234:C237 A267:A268 A231:C231 A229:C229 A246:C254 A256:C260 A202:C226 A234:A239 A198:C198 A172:C179 A154:C170 A150 A139:C149 A135:C137 A95:C123">
    <cfRule type="expression" dxfId="11" priority="12" stopIfTrue="1">
      <formula>#REF!="КВ"</formula>
    </cfRule>
  </conditionalFormatting>
  <conditionalFormatting sqref="B255 B261:C266 B234:C237 A267:A268 A231:C231 A229:C229 A246:C254 A256:C260 A202:C226 A234:A239 A198:C198 A172:C179 A154:C170 A150 A139:C149 A135:C137 A95:C123">
    <cfRule type="expression" dxfId="10" priority="11" stopIfTrue="1">
      <formula>#REF!="ВР"</formula>
    </cfRule>
  </conditionalFormatting>
  <conditionalFormatting sqref="B173:B176 B172:C172 B174:C179 A167 A173:C173 A178 A162 B154:C170 B139:C149 B137:C137 B111:C123 B96:C98">
    <cfRule type="expression" dxfId="9" priority="10" stopIfTrue="1">
      <formula>#REF!="0000"</formula>
    </cfRule>
  </conditionalFormatting>
  <conditionalFormatting sqref="D172:D179 D154:D170 D139:D149 D137 D111:D123 D96:D98 E143 E160 E154">
    <cfRule type="expression" dxfId="8" priority="9" stopIfTrue="1">
      <formula>#REF!="0000"</formula>
    </cfRule>
  </conditionalFormatting>
  <conditionalFormatting sqref="D229 D246:D260 D202:D226 D172:D179 D154:D170 D139:D149 D135:D137 D95:D123 D198:E198 E219:E221 D231:E231 E136 E143 E108 E160 E202:E210 E246:E257 E154">
    <cfRule type="expression" dxfId="7" priority="8" stopIfTrue="1">
      <formula>#REF!="КВ"</formula>
    </cfRule>
  </conditionalFormatting>
  <conditionalFormatting sqref="D229 D246:D260 D202:D226 D172:D179 D154:D170 D139:D149 D135:D137 D95:D123 D198:E198 E219:E221 D231:E231 E136 E143 E108 E160 E202:E210 E246:E257 E154">
    <cfRule type="expression" dxfId="6" priority="7" stopIfTrue="1">
      <formula>#REF!="ВР"</formula>
    </cfRule>
  </conditionalFormatting>
  <conditionalFormatting sqref="A229:C229">
    <cfRule type="expression" dxfId="5" priority="6" stopIfTrue="1">
      <formula>$A230="КВ"</formula>
    </cfRule>
  </conditionalFormatting>
  <conditionalFormatting sqref="A229:C229">
    <cfRule type="expression" dxfId="4" priority="5" stopIfTrue="1">
      <formula>$A230="ВР"</formula>
    </cfRule>
  </conditionalFormatting>
  <conditionalFormatting sqref="D234:D237">
    <cfRule type="expression" dxfId="3" priority="4" stopIfTrue="1">
      <formula>#REF!="КВ"</formula>
    </cfRule>
  </conditionalFormatting>
  <conditionalFormatting sqref="D234:D237">
    <cfRule type="expression" dxfId="2" priority="3" stopIfTrue="1">
      <formula>#REF!="ВР"</formula>
    </cfRule>
  </conditionalFormatting>
  <conditionalFormatting sqref="D229">
    <cfRule type="expression" dxfId="1" priority="2" stopIfTrue="1">
      <formula>$A230="КВ"</formula>
    </cfRule>
  </conditionalFormatting>
  <conditionalFormatting sqref="D229">
    <cfRule type="expression" dxfId="0" priority="1" stopIfTrue="1">
      <formula>$A230="ВР"</formula>
    </cfRule>
  </conditionalFormatting>
  <pageMargins left="0.51181102362204722" right="0.31496062992125984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2019-06-27T08:40:13Z</dcterms:modified>
</cp:coreProperties>
</file>